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N:\LFB\LFB ST\AG Vergabewesen\Bereiche\Vergabeunterlagen LFB\Pflanzenbeschaffung\FB04\"/>
    </mc:Choice>
  </mc:AlternateContent>
  <xr:revisionPtr revIDLastSave="0" documentId="13_ncr:1_{26A4E3F6-F924-44CF-8EE2-2E8A063F97A0}" xr6:coauthVersionLast="47" xr6:coauthVersionMax="47" xr10:uidLastSave="{00000000-0000-0000-0000-000000000000}"/>
  <bookViews>
    <workbookView xWindow="4320" yWindow="4320" windowWidth="38700" windowHeight="14460" xr2:uid="{00000000-000D-0000-FFFF-FFFF00000000}"/>
  </bookViews>
  <sheets>
    <sheet name="Hinweise" sheetId="4" r:id="rId1"/>
    <sheet name="LOS-Gruppe FB04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25" i="3" l="1"/>
  <c r="Z123" i="3"/>
  <c r="AA119" i="3"/>
  <c r="Z119" i="3"/>
  <c r="AA120" i="3"/>
  <c r="Z120" i="3"/>
  <c r="AA104" i="3"/>
  <c r="AA115" i="3"/>
  <c r="Z93" i="3"/>
  <c r="AA93" i="3"/>
  <c r="Z94" i="3"/>
  <c r="AA94" i="3"/>
  <c r="Z95" i="3"/>
  <c r="AA95" i="3"/>
  <c r="Z96" i="3"/>
  <c r="AA96" i="3"/>
  <c r="Z97" i="3"/>
  <c r="AA97" i="3"/>
  <c r="Z98" i="3"/>
  <c r="AA98" i="3"/>
  <c r="Z99" i="3"/>
  <c r="AA99" i="3"/>
  <c r="Z100" i="3"/>
  <c r="AA100" i="3"/>
  <c r="Z101" i="3"/>
  <c r="AA101" i="3"/>
  <c r="Z102" i="3"/>
  <c r="AA102" i="3"/>
  <c r="Z103" i="3"/>
  <c r="AA103" i="3"/>
  <c r="Z104" i="3"/>
  <c r="Z105" i="3"/>
  <c r="AA105" i="3"/>
  <c r="Z106" i="3"/>
  <c r="AA106" i="3"/>
  <c r="Z107" i="3"/>
  <c r="AA107" i="3"/>
  <c r="Z108" i="3"/>
  <c r="AA108" i="3"/>
  <c r="Z109" i="3"/>
  <c r="AA109" i="3"/>
  <c r="Z110" i="3"/>
  <c r="AA110" i="3"/>
  <c r="Z111" i="3"/>
  <c r="AA111" i="3"/>
  <c r="Z112" i="3"/>
  <c r="AA112" i="3"/>
  <c r="Z113" i="3"/>
  <c r="AA113" i="3"/>
  <c r="Z114" i="3"/>
  <c r="AA114" i="3"/>
  <c r="Z115" i="3"/>
  <c r="AA92" i="3"/>
  <c r="Z92" i="3"/>
  <c r="Z89" i="3"/>
  <c r="Z83" i="3"/>
  <c r="AA83" i="3"/>
  <c r="Z84" i="3"/>
  <c r="AA84" i="3"/>
  <c r="Z85" i="3"/>
  <c r="AA85" i="3"/>
  <c r="Z86" i="3"/>
  <c r="AA86" i="3"/>
  <c r="Z87" i="3"/>
  <c r="AA87" i="3"/>
  <c r="Z88" i="3"/>
  <c r="AA88" i="3"/>
  <c r="AA89" i="3"/>
  <c r="AA82" i="3"/>
  <c r="Z82" i="3"/>
  <c r="AA79" i="3"/>
  <c r="Z79" i="3"/>
  <c r="AA75" i="3"/>
  <c r="Z75" i="3"/>
  <c r="Z71" i="3"/>
  <c r="Z67" i="3"/>
  <c r="AA67" i="3"/>
  <c r="Z68" i="3"/>
  <c r="AA68" i="3"/>
  <c r="Z69" i="3"/>
  <c r="AA69" i="3"/>
  <c r="Z70" i="3"/>
  <c r="AA70" i="3"/>
  <c r="AA71" i="3"/>
  <c r="AA66" i="3"/>
  <c r="Z66" i="3"/>
  <c r="Z62" i="3"/>
  <c r="Z58" i="3"/>
  <c r="AA58" i="3"/>
  <c r="Z59" i="3"/>
  <c r="AA59" i="3"/>
  <c r="Z60" i="3"/>
  <c r="AA60" i="3"/>
  <c r="Z61" i="3"/>
  <c r="AA61" i="3"/>
  <c r="AA62" i="3"/>
  <c r="Z63" i="3"/>
  <c r="AA63" i="3"/>
  <c r="AA57" i="3"/>
  <c r="Z57" i="3"/>
  <c r="Z54" i="3"/>
  <c r="Z52" i="3"/>
  <c r="Z46" i="3"/>
  <c r="Z45" i="3"/>
  <c r="Z40" i="3"/>
  <c r="Z41" i="3"/>
  <c r="Z42" i="3"/>
  <c r="AA33" i="3"/>
  <c r="Z32" i="3"/>
  <c r="Z33" i="3"/>
  <c r="Y33" i="3"/>
  <c r="AA29" i="3"/>
  <c r="AA28" i="3"/>
  <c r="Z29" i="3"/>
  <c r="Z28" i="3"/>
  <c r="Z25" i="3"/>
  <c r="Z24" i="3"/>
  <c r="Z18" i="3"/>
  <c r="AA18" i="3"/>
  <c r="Z19" i="3"/>
  <c r="AA19" i="3"/>
  <c r="Z20" i="3"/>
  <c r="AA20" i="3"/>
  <c r="Z21" i="3"/>
  <c r="AA21" i="3"/>
  <c r="AA17" i="3"/>
  <c r="Z17" i="3"/>
  <c r="Y102" i="3"/>
  <c r="Y95" i="3"/>
  <c r="Y96" i="3"/>
  <c r="Y97" i="3"/>
  <c r="Y98" i="3"/>
  <c r="Y99" i="3"/>
  <c r="Y100" i="3"/>
  <c r="Y101" i="3"/>
  <c r="Y103" i="3"/>
  <c r="Y104" i="3"/>
  <c r="Y105" i="3"/>
  <c r="Y94" i="3"/>
  <c r="W102" i="3"/>
  <c r="W95" i="3"/>
  <c r="W96" i="3"/>
  <c r="W97" i="3"/>
  <c r="W98" i="3"/>
  <c r="W99" i="3"/>
  <c r="W100" i="3"/>
  <c r="W101" i="3"/>
  <c r="W103" i="3"/>
  <c r="W104" i="3"/>
  <c r="W105" i="3"/>
  <c r="Q103" i="3"/>
  <c r="O95" i="3"/>
  <c r="P95" i="3"/>
  <c r="Q95" i="3"/>
  <c r="O96" i="3"/>
  <c r="P96" i="3"/>
  <c r="Q96" i="3"/>
  <c r="O97" i="3"/>
  <c r="P97" i="3"/>
  <c r="Q97" i="3"/>
  <c r="O98" i="3"/>
  <c r="P98" i="3"/>
  <c r="Q98" i="3"/>
  <c r="O99" i="3"/>
  <c r="P99" i="3"/>
  <c r="Q99" i="3"/>
  <c r="O100" i="3"/>
  <c r="P100" i="3"/>
  <c r="Q100" i="3"/>
  <c r="O101" i="3"/>
  <c r="P101" i="3"/>
  <c r="Q101" i="3"/>
  <c r="O102" i="3"/>
  <c r="P102" i="3"/>
  <c r="Q102" i="3"/>
  <c r="O103" i="3"/>
  <c r="P103" i="3"/>
  <c r="O104" i="3"/>
  <c r="P104" i="3"/>
  <c r="Q104" i="3"/>
  <c r="O105" i="3"/>
  <c r="P105" i="3"/>
  <c r="Q105" i="3"/>
  <c r="J95" i="3"/>
  <c r="J96" i="3"/>
  <c r="J97" i="3"/>
  <c r="J98" i="3"/>
  <c r="J99" i="3"/>
  <c r="J100" i="3"/>
  <c r="J101" i="3"/>
  <c r="J102" i="3"/>
  <c r="J103" i="3"/>
  <c r="J104" i="3"/>
  <c r="J105" i="3"/>
  <c r="R126" i="3"/>
  <c r="AA125" i="3" s="1"/>
  <c r="W125" i="3"/>
  <c r="Y125" i="3" s="1"/>
  <c r="Q125" i="3"/>
  <c r="P125" i="3"/>
  <c r="O125" i="3"/>
  <c r="J125" i="3"/>
  <c r="W124" i="3"/>
  <c r="Y124" i="3" s="1"/>
  <c r="Q124" i="3"/>
  <c r="P124" i="3"/>
  <c r="O124" i="3"/>
  <c r="J124" i="3"/>
  <c r="AA123" i="3"/>
  <c r="W123" i="3"/>
  <c r="Y123" i="3" s="1"/>
  <c r="Q123" i="3"/>
  <c r="P123" i="3"/>
  <c r="O123" i="3"/>
  <c r="J123" i="3"/>
  <c r="R121" i="3"/>
  <c r="W120" i="3"/>
  <c r="Y120" i="3" s="1"/>
  <c r="Q120" i="3"/>
  <c r="P120" i="3"/>
  <c r="O120" i="3"/>
  <c r="J120" i="3"/>
  <c r="W119" i="3"/>
  <c r="Y119" i="3" s="1"/>
  <c r="Q119" i="3"/>
  <c r="P119" i="3"/>
  <c r="O119" i="3"/>
  <c r="J119" i="3"/>
  <c r="W118" i="3"/>
  <c r="Q118" i="3"/>
  <c r="P118" i="3"/>
  <c r="O118" i="3"/>
  <c r="J118" i="3"/>
  <c r="Z126" i="3" l="1"/>
  <c r="Z124" i="3"/>
  <c r="AA124" i="3"/>
  <c r="AA126" i="3" s="1"/>
  <c r="AA118" i="3"/>
  <c r="W121" i="3"/>
  <c r="Y126" i="3"/>
  <c r="Y118" i="3"/>
  <c r="Y121" i="3" s="1"/>
  <c r="Z118" i="3"/>
  <c r="W126" i="3"/>
  <c r="AA121" i="3" l="1"/>
  <c r="Z121" i="3"/>
  <c r="R116" i="3" l="1"/>
  <c r="W115" i="3"/>
  <c r="Y115" i="3" s="1"/>
  <c r="Q115" i="3"/>
  <c r="P115" i="3"/>
  <c r="O115" i="3"/>
  <c r="J115" i="3"/>
  <c r="W114" i="3"/>
  <c r="Y114" i="3" s="1"/>
  <c r="Q114" i="3"/>
  <c r="P114" i="3"/>
  <c r="O114" i="3"/>
  <c r="J114" i="3"/>
  <c r="W113" i="3"/>
  <c r="Y113" i="3" s="1"/>
  <c r="Q113" i="3"/>
  <c r="P113" i="3"/>
  <c r="O113" i="3"/>
  <c r="J113" i="3"/>
  <c r="W112" i="3"/>
  <c r="Y112" i="3" s="1"/>
  <c r="Q112" i="3"/>
  <c r="P112" i="3"/>
  <c r="O112" i="3"/>
  <c r="J112" i="3"/>
  <c r="W111" i="3"/>
  <c r="Y111" i="3" s="1"/>
  <c r="Q111" i="3"/>
  <c r="P111" i="3"/>
  <c r="O111" i="3"/>
  <c r="J111" i="3"/>
  <c r="W110" i="3"/>
  <c r="Y110" i="3" s="1"/>
  <c r="Q110" i="3"/>
  <c r="P110" i="3"/>
  <c r="O110" i="3"/>
  <c r="J110" i="3"/>
  <c r="W109" i="3"/>
  <c r="Y109" i="3" s="1"/>
  <c r="Q109" i="3"/>
  <c r="P109" i="3"/>
  <c r="O109" i="3"/>
  <c r="J109" i="3"/>
  <c r="W108" i="3"/>
  <c r="Y108" i="3" s="1"/>
  <c r="Q108" i="3"/>
  <c r="P108" i="3"/>
  <c r="O108" i="3"/>
  <c r="J108" i="3"/>
  <c r="W107" i="3"/>
  <c r="Y107" i="3" s="1"/>
  <c r="Q107" i="3"/>
  <c r="P107" i="3"/>
  <c r="O107" i="3"/>
  <c r="J107" i="3"/>
  <c r="W106" i="3"/>
  <c r="Y106" i="3" s="1"/>
  <c r="Q106" i="3"/>
  <c r="P106" i="3"/>
  <c r="O106" i="3"/>
  <c r="J106" i="3"/>
  <c r="W94" i="3"/>
  <c r="Q94" i="3"/>
  <c r="P94" i="3"/>
  <c r="O94" i="3"/>
  <c r="J94" i="3"/>
  <c r="W93" i="3"/>
  <c r="Y93" i="3" s="1"/>
  <c r="Q93" i="3"/>
  <c r="P93" i="3"/>
  <c r="O93" i="3"/>
  <c r="J93" i="3"/>
  <c r="W92" i="3"/>
  <c r="Q92" i="3"/>
  <c r="P92" i="3"/>
  <c r="O92" i="3"/>
  <c r="J92" i="3"/>
  <c r="R90" i="3"/>
  <c r="W89" i="3"/>
  <c r="Y89" i="3" s="1"/>
  <c r="Q89" i="3"/>
  <c r="P89" i="3"/>
  <c r="O89" i="3"/>
  <c r="J89" i="3"/>
  <c r="W88" i="3"/>
  <c r="Y88" i="3" s="1"/>
  <c r="Q88" i="3"/>
  <c r="P88" i="3"/>
  <c r="O88" i="3"/>
  <c r="J88" i="3"/>
  <c r="W87" i="3"/>
  <c r="Y87" i="3" s="1"/>
  <c r="Q87" i="3"/>
  <c r="P87" i="3"/>
  <c r="O87" i="3"/>
  <c r="J87" i="3"/>
  <c r="W86" i="3"/>
  <c r="Y86" i="3" s="1"/>
  <c r="Q86" i="3"/>
  <c r="P86" i="3"/>
  <c r="O86" i="3"/>
  <c r="J86" i="3"/>
  <c r="W85" i="3"/>
  <c r="Y85" i="3" s="1"/>
  <c r="Q85" i="3"/>
  <c r="P85" i="3"/>
  <c r="O85" i="3"/>
  <c r="J85" i="3"/>
  <c r="W84" i="3"/>
  <c r="Y84" i="3" s="1"/>
  <c r="Q84" i="3"/>
  <c r="P84" i="3"/>
  <c r="O84" i="3"/>
  <c r="J84" i="3"/>
  <c r="W83" i="3"/>
  <c r="Y83" i="3" s="1"/>
  <c r="Q83" i="3"/>
  <c r="P83" i="3"/>
  <c r="O83" i="3"/>
  <c r="J83" i="3"/>
  <c r="W82" i="3"/>
  <c r="Y82" i="3" s="1"/>
  <c r="Q82" i="3"/>
  <c r="P82" i="3"/>
  <c r="O82" i="3"/>
  <c r="J82" i="3"/>
  <c r="R80" i="3"/>
  <c r="W79" i="3"/>
  <c r="Y79" i="3" s="1"/>
  <c r="Q79" i="3"/>
  <c r="P79" i="3"/>
  <c r="O79" i="3"/>
  <c r="J79" i="3"/>
  <c r="W78" i="3"/>
  <c r="Y78" i="3" s="1"/>
  <c r="Q78" i="3"/>
  <c r="P78" i="3"/>
  <c r="O78" i="3"/>
  <c r="J78" i="3"/>
  <c r="R76" i="3"/>
  <c r="W75" i="3"/>
  <c r="Y75" i="3" s="1"/>
  <c r="Q75" i="3"/>
  <c r="P75" i="3"/>
  <c r="O75" i="3"/>
  <c r="J75" i="3"/>
  <c r="W74" i="3"/>
  <c r="Q74" i="3"/>
  <c r="P74" i="3"/>
  <c r="O74" i="3"/>
  <c r="J74" i="3"/>
  <c r="R72" i="3"/>
  <c r="W71" i="3"/>
  <c r="Y71" i="3" s="1"/>
  <c r="Q71" i="3"/>
  <c r="P71" i="3"/>
  <c r="O71" i="3"/>
  <c r="J71" i="3"/>
  <c r="W70" i="3"/>
  <c r="Y70" i="3" s="1"/>
  <c r="Q70" i="3"/>
  <c r="P70" i="3"/>
  <c r="O70" i="3"/>
  <c r="J70" i="3"/>
  <c r="W69" i="3"/>
  <c r="Y69" i="3" s="1"/>
  <c r="Q69" i="3"/>
  <c r="P69" i="3"/>
  <c r="O69" i="3"/>
  <c r="J69" i="3"/>
  <c r="W68" i="3"/>
  <c r="Y68" i="3" s="1"/>
  <c r="Q68" i="3"/>
  <c r="P68" i="3"/>
  <c r="O68" i="3"/>
  <c r="J68" i="3"/>
  <c r="W67" i="3"/>
  <c r="Y67" i="3" s="1"/>
  <c r="Q67" i="3"/>
  <c r="P67" i="3"/>
  <c r="O67" i="3"/>
  <c r="J67" i="3"/>
  <c r="W66" i="3"/>
  <c r="Q66" i="3"/>
  <c r="P66" i="3"/>
  <c r="O66" i="3"/>
  <c r="J66" i="3"/>
  <c r="R64" i="3"/>
  <c r="W63" i="3"/>
  <c r="Y63" i="3" s="1"/>
  <c r="Q63" i="3"/>
  <c r="P63" i="3"/>
  <c r="O63" i="3"/>
  <c r="J63" i="3"/>
  <c r="W62" i="3"/>
  <c r="Y62" i="3" s="1"/>
  <c r="Q62" i="3"/>
  <c r="P62" i="3"/>
  <c r="O62" i="3"/>
  <c r="J62" i="3"/>
  <c r="W61" i="3"/>
  <c r="Y61" i="3" s="1"/>
  <c r="Q61" i="3"/>
  <c r="P61" i="3"/>
  <c r="O61" i="3"/>
  <c r="J61" i="3"/>
  <c r="W60" i="3"/>
  <c r="Y60" i="3" s="1"/>
  <c r="Q60" i="3"/>
  <c r="P60" i="3"/>
  <c r="O60" i="3"/>
  <c r="J60" i="3"/>
  <c r="W59" i="3"/>
  <c r="Y59" i="3" s="1"/>
  <c r="Q59" i="3"/>
  <c r="P59" i="3"/>
  <c r="O59" i="3"/>
  <c r="J59" i="3"/>
  <c r="W58" i="3"/>
  <c r="Y58" i="3" s="1"/>
  <c r="Q58" i="3"/>
  <c r="P58" i="3"/>
  <c r="O58" i="3"/>
  <c r="J58" i="3"/>
  <c r="W57" i="3"/>
  <c r="Q57" i="3"/>
  <c r="P57" i="3"/>
  <c r="O57" i="3"/>
  <c r="J57" i="3"/>
  <c r="R55" i="3"/>
  <c r="Z53" i="3" s="1"/>
  <c r="W54" i="3"/>
  <c r="Y54" i="3" s="1"/>
  <c r="Q54" i="3"/>
  <c r="P54" i="3"/>
  <c r="O54" i="3"/>
  <c r="J54" i="3"/>
  <c r="W53" i="3"/>
  <c r="Y53" i="3" s="1"/>
  <c r="Q53" i="3"/>
  <c r="P53" i="3"/>
  <c r="O53" i="3"/>
  <c r="J53" i="3"/>
  <c r="W52" i="3"/>
  <c r="Q52" i="3"/>
  <c r="P52" i="3"/>
  <c r="O52" i="3"/>
  <c r="J52" i="3"/>
  <c r="R50" i="3"/>
  <c r="W49" i="3"/>
  <c r="Q49" i="3"/>
  <c r="P49" i="3"/>
  <c r="O49" i="3"/>
  <c r="J49" i="3"/>
  <c r="R47" i="3"/>
  <c r="W46" i="3"/>
  <c r="Y46" i="3" s="1"/>
  <c r="Q46" i="3"/>
  <c r="P46" i="3"/>
  <c r="O46" i="3"/>
  <c r="J46" i="3"/>
  <c r="W45" i="3"/>
  <c r="Q45" i="3"/>
  <c r="P45" i="3"/>
  <c r="O45" i="3"/>
  <c r="J45" i="3"/>
  <c r="R43" i="3"/>
  <c r="W42" i="3"/>
  <c r="Y42" i="3" s="1"/>
  <c r="Q42" i="3"/>
  <c r="P42" i="3"/>
  <c r="O42" i="3"/>
  <c r="J42" i="3"/>
  <c r="W41" i="3"/>
  <c r="Y41" i="3" s="1"/>
  <c r="Q41" i="3"/>
  <c r="P41" i="3"/>
  <c r="O41" i="3"/>
  <c r="J41" i="3"/>
  <c r="W40" i="3"/>
  <c r="Q40" i="3"/>
  <c r="P40" i="3"/>
  <c r="O40" i="3"/>
  <c r="J40" i="3"/>
  <c r="R38" i="3"/>
  <c r="Z36" i="3" s="1"/>
  <c r="W37" i="3"/>
  <c r="Y37" i="3" s="1"/>
  <c r="Q37" i="3"/>
  <c r="P37" i="3"/>
  <c r="O37" i="3"/>
  <c r="J37" i="3"/>
  <c r="W36" i="3"/>
  <c r="Y36" i="3" s="1"/>
  <c r="Q36" i="3"/>
  <c r="P36" i="3"/>
  <c r="O36" i="3"/>
  <c r="J36" i="3"/>
  <c r="R34" i="3"/>
  <c r="W33" i="3"/>
  <c r="Q33" i="3"/>
  <c r="P33" i="3"/>
  <c r="O33" i="3"/>
  <c r="J33" i="3"/>
  <c r="W32" i="3"/>
  <c r="Q32" i="3"/>
  <c r="P32" i="3"/>
  <c r="O32" i="3"/>
  <c r="J32" i="3"/>
  <c r="R30" i="3"/>
  <c r="W29" i="3"/>
  <c r="Y29" i="3" s="1"/>
  <c r="Q29" i="3"/>
  <c r="P29" i="3"/>
  <c r="O29" i="3"/>
  <c r="J29" i="3"/>
  <c r="W28" i="3"/>
  <c r="Y28" i="3" s="1"/>
  <c r="Q28" i="3"/>
  <c r="P28" i="3"/>
  <c r="O28" i="3"/>
  <c r="J28" i="3"/>
  <c r="R26" i="3"/>
  <c r="W25" i="3"/>
  <c r="Y25" i="3" s="1"/>
  <c r="Q25" i="3"/>
  <c r="P25" i="3"/>
  <c r="O25" i="3"/>
  <c r="J25" i="3"/>
  <c r="W24" i="3"/>
  <c r="Q24" i="3"/>
  <c r="P24" i="3"/>
  <c r="O24" i="3"/>
  <c r="J24" i="3"/>
  <c r="W20" i="3"/>
  <c r="Y20" i="3" s="1"/>
  <c r="W21" i="3"/>
  <c r="Y21" i="3" s="1"/>
  <c r="W18" i="3"/>
  <c r="Y18" i="3" s="1"/>
  <c r="W12" i="3"/>
  <c r="Q21" i="3"/>
  <c r="R22" i="3"/>
  <c r="Q20" i="3"/>
  <c r="P20" i="3"/>
  <c r="P21" i="3"/>
  <c r="O20" i="3"/>
  <c r="O21" i="3"/>
  <c r="J20" i="3"/>
  <c r="J21" i="3"/>
  <c r="Q17" i="3"/>
  <c r="Q10" i="3"/>
  <c r="J19" i="3"/>
  <c r="Z78" i="3" l="1"/>
  <c r="AA41" i="3"/>
  <c r="AA40" i="3"/>
  <c r="AA42" i="3"/>
  <c r="AA30" i="3"/>
  <c r="AA32" i="3"/>
  <c r="AA46" i="3"/>
  <c r="AA45" i="3"/>
  <c r="Z49" i="3"/>
  <c r="AA49" i="3"/>
  <c r="AA24" i="3"/>
  <c r="AA36" i="3"/>
  <c r="AA78" i="3"/>
  <c r="W47" i="3"/>
  <c r="W116" i="3"/>
  <c r="Z26" i="3"/>
  <c r="W55" i="3"/>
  <c r="AA25" i="3"/>
  <c r="AA53" i="3"/>
  <c r="Y52" i="3"/>
  <c r="Y55" i="3" s="1"/>
  <c r="W64" i="3"/>
  <c r="Y57" i="3"/>
  <c r="Y64" i="3" s="1"/>
  <c r="W26" i="3"/>
  <c r="Z37" i="3"/>
  <c r="Z38" i="3" s="1"/>
  <c r="AA52" i="3"/>
  <c r="Y24" i="3"/>
  <c r="Y26" i="3" s="1"/>
  <c r="AA37" i="3"/>
  <c r="W76" i="3"/>
  <c r="W90" i="3"/>
  <c r="W34" i="3"/>
  <c r="W38" i="3"/>
  <c r="Z74" i="3"/>
  <c r="W80" i="3"/>
  <c r="Y38" i="3"/>
  <c r="W43" i="3"/>
  <c r="AA74" i="3"/>
  <c r="Y40" i="3"/>
  <c r="Y43" i="3" s="1"/>
  <c r="AA54" i="3"/>
  <c r="W50" i="3"/>
  <c r="W72" i="3"/>
  <c r="W30" i="3"/>
  <c r="Y49" i="3"/>
  <c r="Y50" i="3" s="1"/>
  <c r="Y66" i="3"/>
  <c r="Y72" i="3" s="1"/>
  <c r="Y92" i="3"/>
  <c r="Y116" i="3" s="1"/>
  <c r="Y90" i="3"/>
  <c r="Y80" i="3"/>
  <c r="Y74" i="3"/>
  <c r="Y76" i="3" s="1"/>
  <c r="Y45" i="3"/>
  <c r="Y47" i="3" s="1"/>
  <c r="Y32" i="3"/>
  <c r="Y34" i="3" s="1"/>
  <c r="Y30" i="3"/>
  <c r="W19" i="3"/>
  <c r="Y19" i="3" s="1"/>
  <c r="Q19" i="3"/>
  <c r="P19" i="3"/>
  <c r="O19" i="3"/>
  <c r="Q18" i="3"/>
  <c r="P18" i="3"/>
  <c r="O18" i="3"/>
  <c r="J18" i="3"/>
  <c r="W17" i="3"/>
  <c r="P17" i="3"/>
  <c r="O17" i="3"/>
  <c r="J17" i="3"/>
  <c r="R15" i="3"/>
  <c r="AA14" i="3" s="1"/>
  <c r="W14" i="3"/>
  <c r="Y14" i="3" s="1"/>
  <c r="W13" i="3"/>
  <c r="Y13" i="3" s="1"/>
  <c r="Q13" i="3"/>
  <c r="Q14" i="3"/>
  <c r="O13" i="3"/>
  <c r="P13" i="3"/>
  <c r="O14" i="3"/>
  <c r="P14" i="3"/>
  <c r="J13" i="3"/>
  <c r="J14" i="3"/>
  <c r="P12" i="3"/>
  <c r="P11" i="3"/>
  <c r="P10" i="3"/>
  <c r="J10" i="3"/>
  <c r="J12" i="3"/>
  <c r="O11" i="3"/>
  <c r="O12" i="3"/>
  <c r="O10" i="3"/>
  <c r="J11" i="3"/>
  <c r="Z116" i="3" l="1"/>
  <c r="AA116" i="3"/>
  <c r="Z76" i="3"/>
  <c r="AA90" i="3"/>
  <c r="Z90" i="3"/>
  <c r="AA80" i="3"/>
  <c r="Z34" i="3"/>
  <c r="Z64" i="3"/>
  <c r="Z80" i="3"/>
  <c r="AA76" i="3"/>
  <c r="Z72" i="3"/>
  <c r="AA72" i="3"/>
  <c r="AA64" i="3"/>
  <c r="Z55" i="3"/>
  <c r="AA55" i="3"/>
  <c r="AA50" i="3"/>
  <c r="Z50" i="3"/>
  <c r="AA47" i="3"/>
  <c r="Z47" i="3"/>
  <c r="Z43" i="3"/>
  <c r="AA43" i="3"/>
  <c r="AA38" i="3"/>
  <c r="AA34" i="3"/>
  <c r="Z30" i="3"/>
  <c r="AA26" i="3"/>
  <c r="W22" i="3"/>
  <c r="Z13" i="3"/>
  <c r="AA12" i="3"/>
  <c r="AA13" i="3"/>
  <c r="Z14" i="3"/>
  <c r="Y17" i="3"/>
  <c r="Y22" i="3" s="1"/>
  <c r="Z12" i="3"/>
  <c r="Q11" i="3"/>
  <c r="Q12" i="3"/>
  <c r="AA22" i="3" l="1"/>
  <c r="Z22" i="3"/>
  <c r="Y12" i="3"/>
  <c r="W11" i="3"/>
  <c r="Y11" i="3" s="1"/>
  <c r="W10" i="3"/>
  <c r="Y10" i="3" l="1"/>
  <c r="Y15" i="3" s="1"/>
  <c r="W15" i="3"/>
  <c r="Z11" i="3"/>
  <c r="AA11" i="3"/>
  <c r="AA10" i="3"/>
  <c r="Z10" i="3"/>
  <c r="Z15" i="3" l="1"/>
  <c r="AA15" i="3"/>
</calcChain>
</file>

<file path=xl/sharedStrings.xml><?xml version="1.0" encoding="utf-8"?>
<sst xmlns="http://schemas.openxmlformats.org/spreadsheetml/2006/main" count="567" uniqueCount="161">
  <si>
    <t>Alternative Variante  (pro Stück 0,95 oder 0,9 Punkt)</t>
  </si>
  <si>
    <t>Los Nr.</t>
  </si>
  <si>
    <t>Baumart</t>
  </si>
  <si>
    <t>Bot. Name</t>
  </si>
  <si>
    <t>Pflanzzeit</t>
  </si>
  <si>
    <t>Alter</t>
  </si>
  <si>
    <t>Höhe</t>
  </si>
  <si>
    <t>wird angeboten (für JA=1; für NEIN=0)</t>
  </si>
  <si>
    <t>Stück</t>
  </si>
  <si>
    <t>Registernummer</t>
  </si>
  <si>
    <t>Qualität Qualifiziertes = 1; Geprüftes = 2; DKV = 3; ohne = 0</t>
  </si>
  <si>
    <t>Zertifizierung  (für JA=1; für NEIN=0)</t>
  </si>
  <si>
    <t>Angebotspreis Gesamt</t>
  </si>
  <si>
    <t>Bemerkungen / Sonderherkünfte / Austauchherkünfte</t>
  </si>
  <si>
    <t>Wertungspunkte Preis</t>
  </si>
  <si>
    <t>Wertung Zertifizierung</t>
  </si>
  <si>
    <t>Wertung Quallität</t>
  </si>
  <si>
    <t>SEI</t>
  </si>
  <si>
    <t>Quercus robur</t>
  </si>
  <si>
    <t>Herbst '24</t>
  </si>
  <si>
    <t>50-80</t>
  </si>
  <si>
    <t>REI</t>
  </si>
  <si>
    <t>Quercus rubra</t>
  </si>
  <si>
    <t>Preis</t>
  </si>
  <si>
    <t>ODER</t>
  </si>
  <si>
    <t>fav. HKG</t>
  </si>
  <si>
    <t>altern. HKG lt. Anlage</t>
  </si>
  <si>
    <t>wenn Alternative, ist HKG-Nr. anzugeben</t>
  </si>
  <si>
    <t>HKG = alle GRÜNEN Felder ausfüllen</t>
  </si>
  <si>
    <t>LINK Anlage</t>
  </si>
  <si>
    <t>Favorisierte Variante (pro Stück 1 Punkt)</t>
  </si>
  <si>
    <t>favorisierte Variante</t>
  </si>
  <si>
    <t>alternative Variante</t>
  </si>
  <si>
    <t>favorisierte HKG</t>
  </si>
  <si>
    <t>zulässige Alternative HKG</t>
  </si>
  <si>
    <t>Reg.Nr.</t>
  </si>
  <si>
    <t>Wertung</t>
  </si>
  <si>
    <t>Roter Holunder</t>
  </si>
  <si>
    <t>Besenginster</t>
  </si>
  <si>
    <t>Eßkastanie</t>
  </si>
  <si>
    <t>Sambucus racemosa</t>
  </si>
  <si>
    <t>Cytisus scoparius</t>
  </si>
  <si>
    <t>Castanea sativa</t>
  </si>
  <si>
    <t>1/1</t>
  </si>
  <si>
    <t>VKG 2</t>
  </si>
  <si>
    <t>2/0</t>
  </si>
  <si>
    <t>Angebotspreis pro STÜCK NETTO</t>
  </si>
  <si>
    <t>AUSFÜLLHINWEIS</t>
  </si>
  <si>
    <t>Pos.</t>
  </si>
  <si>
    <t>Beispiel</t>
  </si>
  <si>
    <t>Pflanzenbeschaffung Herbst 2024 / Frühjahr 2025</t>
  </si>
  <si>
    <t>Wertungs- und Preisblatt</t>
  </si>
  <si>
    <t>Forstbetrieb Ostharz</t>
  </si>
  <si>
    <t>Europäische Lärche</t>
  </si>
  <si>
    <t>Larix decidua</t>
  </si>
  <si>
    <t>Frühjahr'25</t>
  </si>
  <si>
    <t>Edelkastanie</t>
  </si>
  <si>
    <t>Traubeneiche</t>
  </si>
  <si>
    <t>Quercus petraea</t>
  </si>
  <si>
    <t>Weißtanne</t>
  </si>
  <si>
    <t>Abies alba</t>
  </si>
  <si>
    <t>Vogelkirsche</t>
  </si>
  <si>
    <t>Prunus avium</t>
  </si>
  <si>
    <t>30/50</t>
  </si>
  <si>
    <t>50/80</t>
  </si>
  <si>
    <t>2/1</t>
  </si>
  <si>
    <t>Douglasie</t>
  </si>
  <si>
    <t>Pseudotsuga menziesii</t>
  </si>
  <si>
    <t>Gemeine Kiefer</t>
  </si>
  <si>
    <t>Pinus sylvestris</t>
  </si>
  <si>
    <t>1/2</t>
  </si>
  <si>
    <t>20/40</t>
  </si>
  <si>
    <t>Winterlinde</t>
  </si>
  <si>
    <t>Tilia cordata</t>
  </si>
  <si>
    <t>Hybridlärche</t>
  </si>
  <si>
    <t>Larix eurolepis</t>
  </si>
  <si>
    <t>Roteiche</t>
  </si>
  <si>
    <t>Hainbuche</t>
  </si>
  <si>
    <t>Carpinus betulus</t>
  </si>
  <si>
    <t>1/0</t>
  </si>
  <si>
    <t>15/30</t>
  </si>
  <si>
    <t>Gemeine Fichte</t>
  </si>
  <si>
    <t>Picea abies</t>
  </si>
  <si>
    <t>Rotbuche</t>
  </si>
  <si>
    <t>Fagus sylvatica</t>
  </si>
  <si>
    <t>Speierling</t>
  </si>
  <si>
    <t>Sorbus domestica</t>
  </si>
  <si>
    <t>Elsbeere</t>
  </si>
  <si>
    <t>Sorbus torminalis</t>
  </si>
  <si>
    <t>Küstentanne</t>
  </si>
  <si>
    <t>Abies grandis</t>
  </si>
  <si>
    <t>2/2</t>
  </si>
  <si>
    <t>Roterle</t>
  </si>
  <si>
    <t>Alnus glutinosa</t>
  </si>
  <si>
    <t>Kornelkirsche</t>
  </si>
  <si>
    <t>Cornus mas</t>
  </si>
  <si>
    <t>Mammutbaum</t>
  </si>
  <si>
    <t>Sequoiadendron giganteum</t>
  </si>
  <si>
    <t>Hemlocktanne</t>
  </si>
  <si>
    <t>Tsuga canandensis</t>
  </si>
  <si>
    <t>Lawsons Scheinzypresse</t>
  </si>
  <si>
    <t>Chamaecyparis lawsonia</t>
  </si>
  <si>
    <t>Wildapfel</t>
  </si>
  <si>
    <t>Malus sylvestris</t>
  </si>
  <si>
    <t>Rose</t>
  </si>
  <si>
    <t>Rosa multiflora</t>
  </si>
  <si>
    <t>Bergahorn</t>
  </si>
  <si>
    <t>Acer pseudoplatanus</t>
  </si>
  <si>
    <t>Weißdorn</t>
  </si>
  <si>
    <t>Crategus laevigata</t>
  </si>
  <si>
    <t>Schwarzdorn</t>
  </si>
  <si>
    <t>Prunus spinosa</t>
  </si>
  <si>
    <t>Bergulme</t>
  </si>
  <si>
    <t>Ulmus glabra</t>
  </si>
  <si>
    <t>Pfaffenhütchen</t>
  </si>
  <si>
    <t>Euonymus europaeus</t>
  </si>
  <si>
    <t>Wild-Birne</t>
  </si>
  <si>
    <t>Pyrus pyraster</t>
  </si>
  <si>
    <t>Gemeine Schneebeere</t>
  </si>
  <si>
    <t>Symphoricarpos albus</t>
  </si>
  <si>
    <t>Bachweide</t>
  </si>
  <si>
    <t>Salix purpurea</t>
  </si>
  <si>
    <t>Apfelrose</t>
  </si>
  <si>
    <t>Rosa villosa</t>
  </si>
  <si>
    <t>Stieleiche</t>
  </si>
  <si>
    <t>Quercus Robur</t>
  </si>
  <si>
    <t xml:space="preserve">Gemeine Kiefer </t>
  </si>
  <si>
    <t>851 04</t>
  </si>
  <si>
    <t>7/15</t>
  </si>
  <si>
    <t>Das jeweilige Los muss vollständig mit allen Positionen angeboten werden, ansonsten wird dieses ausgeschlossen.</t>
  </si>
  <si>
    <t>Auszufüllen sind die jeweils GRÜNEN Spalten.</t>
  </si>
  <si>
    <t>Wenn Sie für ein Los bieten möchten, ist mit der Spalte H zu beginnen.</t>
  </si>
  <si>
    <t>HERKUNFTSGEBIET (Spalten G bis J)</t>
  </si>
  <si>
    <t>Spalte H</t>
  </si>
  <si>
    <t>Bitte geben Sie hier an, ob das favorisierte Herkunftsgebiet aus Spalte G angeboten wird. Für JA ist eine 1 anzugeben, für NEIN ist eine 0 anzugeben.</t>
  </si>
  <si>
    <t>Wird eine 0 angegeben, ist eine zulässige Alternativherkunft anzubieten. Eine Übersicht der zulässigen Alternativherkünfte finden Sie in der Spalte I.</t>
  </si>
  <si>
    <t>Spalte J</t>
  </si>
  <si>
    <t>Bei einer zulässigen Alternativherkunft ist die angebotene ERZ-Nr. in Spalte J anzugeben.</t>
  </si>
  <si>
    <t>PFLANZSORIMENT (Spalte K bis Q) = Wertungsrelant bezogen auf den Wertungsfaktor Preis</t>
  </si>
  <si>
    <t>Spalte M</t>
  </si>
  <si>
    <t>Das favorisierte Soritment bezogen auf Alter/Höhe können den Spalten K und L entnommen werden. Wird dieses angboten</t>
  </si>
  <si>
    <t>ist in der Spalte M für JA eine 1 anzugeben, für NEIN ist eine 0 anzugeben.</t>
  </si>
  <si>
    <t>Spalte O/P</t>
  </si>
  <si>
    <t>Wird ein Alternativsortiment bezogen auf Alter/Höhe angeboten, sind die Spalten O/P auszufüllen, Ergänzungen können in Spalte X erfolgen.</t>
  </si>
  <si>
    <t>Registernummer (Spalte S)</t>
  </si>
  <si>
    <t>Spalte S</t>
  </si>
  <si>
    <t>In der Spalte S ist die die Registernummer anzugeben.</t>
  </si>
  <si>
    <t>Qualität (nach forstlichen Vermehrungsrecht) = Wertungsrelant bezogen auf den Wertungsfaktor Qualität</t>
  </si>
  <si>
    <t>Spalte T</t>
  </si>
  <si>
    <t>Die angebotene Qualität ist in der Spalte T anzugeben. Für DKV ist 3, für geprüft 2, für qualifiziert 1 und ohne 0 anzugeben.</t>
  </si>
  <si>
    <t>Zertifizierung = Wertungsrelant bezogen auf den Wertungsfaktor Zertifizierung</t>
  </si>
  <si>
    <t>Spalte U</t>
  </si>
  <si>
    <t>In der Spalte U ist anzugeben ob das angebotene Soritment Zertifiziert ist. Für JA ist eine 1 anzugeben, für NEIN eine 0.</t>
  </si>
  <si>
    <t>Preis pro Stück</t>
  </si>
  <si>
    <t>Spalte V</t>
  </si>
  <si>
    <t>Bitte geben Sie in Spalte V den Stückpreis als Nettobetrag an.</t>
  </si>
  <si>
    <t>Bemerkungen</t>
  </si>
  <si>
    <t>Spalte X</t>
  </si>
  <si>
    <t>Die Spalte X können Sie für Hinweise und Bemerkungen nuten.</t>
  </si>
  <si>
    <t>Leistungs-, Preis-, und Wertungsangaben sind im Tabellenbaltt LOS-Gruppe FB04 anzugeben.</t>
  </si>
  <si>
    <t xml:space="preserve">Die Losgruppe für den Forstbetrieb Ostharz besteht aus 17 Losen. Sie können auf mind. 1 jedoch auf maximal auf 17 Lose bieten.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</si>
</sst>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9">
    <xf numFmtId="0" fontId="0" fillId="0" borderId="0" xfId="0"/>
    <xf numFmtId="1" fontId="0" fillId="5" borderId="0" xfId="0" applyNumberFormat="1" applyFill="1" applyAlignment="1" applyProtection="1">
      <alignment horizontal="center"/>
      <protection locked="0"/>
    </xf>
    <xf numFmtId="0" fontId="0" fillId="10" borderId="0" xfId="0" applyFill="1" applyProtection="1">
      <protection locked="0"/>
    </xf>
    <xf numFmtId="0" fontId="3" fillId="0" borderId="0" xfId="0" applyFont="1" applyAlignment="1" applyProtection="1">
      <alignment horizontal="left"/>
    </xf>
    <xf numFmtId="0" fontId="1" fillId="9" borderId="0" xfId="0" applyFont="1" applyFill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/>
    </xf>
    <xf numFmtId="0" fontId="3" fillId="0" borderId="0" xfId="0" applyFont="1" applyProtection="1"/>
    <xf numFmtId="0" fontId="6" fillId="0" borderId="6" xfId="0" applyNumberFormat="1" applyFont="1" applyBorder="1" applyAlignment="1" applyProtection="1">
      <alignment horizontal="center"/>
    </xf>
    <xf numFmtId="0" fontId="7" fillId="0" borderId="6" xfId="0" applyFont="1" applyBorder="1" applyAlignment="1" applyProtection="1">
      <alignment horizontal="left"/>
    </xf>
    <xf numFmtId="0" fontId="7" fillId="0" borderId="6" xfId="0" applyFont="1" applyBorder="1" applyProtection="1"/>
    <xf numFmtId="0" fontId="6" fillId="2" borderId="6" xfId="0" applyFont="1" applyFill="1" applyBorder="1" applyAlignment="1" applyProtection="1">
      <alignment horizontal="center"/>
    </xf>
    <xf numFmtId="1" fontId="6" fillId="5" borderId="6" xfId="0" applyNumberFormat="1" applyFont="1" applyFill="1" applyBorder="1" applyAlignment="1" applyProtection="1">
      <alignment horizontal="center"/>
      <protection locked="0"/>
    </xf>
    <xf numFmtId="0" fontId="8" fillId="6" borderId="6" xfId="1" applyFont="1" applyFill="1" applyBorder="1"/>
    <xf numFmtId="0" fontId="6" fillId="5" borderId="6" xfId="0" applyFont="1" applyFill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center"/>
    </xf>
    <xf numFmtId="0" fontId="6" fillId="5" borderId="6" xfId="0" applyFont="1" applyFill="1" applyBorder="1" applyAlignment="1" applyProtection="1">
      <alignment horizontal="center"/>
      <protection locked="0"/>
    </xf>
    <xf numFmtId="164" fontId="6" fillId="5" borderId="6" xfId="0" applyNumberFormat="1" applyFont="1" applyFill="1" applyBorder="1" applyProtection="1">
      <protection locked="0"/>
    </xf>
    <xf numFmtId="164" fontId="6" fillId="0" borderId="6" xfId="0" applyNumberFormat="1" applyFont="1" applyBorder="1" applyProtection="1"/>
    <xf numFmtId="0" fontId="6" fillId="10" borderId="6" xfId="0" applyFont="1" applyFill="1" applyBorder="1" applyProtection="1">
      <protection locked="0"/>
    </xf>
    <xf numFmtId="0" fontId="6" fillId="0" borderId="6" xfId="0" applyFont="1" applyBorder="1" applyProtection="1"/>
    <xf numFmtId="0" fontId="6" fillId="0" borderId="7" xfId="0" applyFont="1" applyBorder="1" applyProtection="1"/>
    <xf numFmtId="0" fontId="6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left"/>
    </xf>
    <xf numFmtId="0" fontId="7" fillId="0" borderId="0" xfId="0" applyFont="1" applyBorder="1" applyProtection="1"/>
    <xf numFmtId="0" fontId="6" fillId="2" borderId="0" xfId="0" applyFont="1" applyFill="1" applyBorder="1" applyAlignment="1" applyProtection="1">
      <alignment horizontal="center"/>
    </xf>
    <xf numFmtId="1" fontId="6" fillId="5" borderId="0" xfId="0" applyNumberFormat="1" applyFont="1" applyFill="1" applyBorder="1" applyAlignment="1" applyProtection="1">
      <alignment horizontal="center"/>
      <protection locked="0"/>
    </xf>
    <xf numFmtId="0" fontId="8" fillId="6" borderId="0" xfId="1" applyFont="1" applyFill="1" applyBorder="1"/>
    <xf numFmtId="0" fontId="6" fillId="5" borderId="0" xfId="0" applyFont="1" applyFill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</xf>
    <xf numFmtId="0" fontId="6" fillId="5" borderId="0" xfId="0" applyFont="1" applyFill="1" applyBorder="1" applyAlignment="1" applyProtection="1">
      <alignment horizontal="center"/>
      <protection locked="0"/>
    </xf>
    <xf numFmtId="164" fontId="6" fillId="5" borderId="0" xfId="0" applyNumberFormat="1" applyFont="1" applyFill="1" applyBorder="1" applyProtection="1">
      <protection locked="0"/>
    </xf>
    <xf numFmtId="164" fontId="6" fillId="0" borderId="0" xfId="0" applyNumberFormat="1" applyFont="1" applyBorder="1" applyProtection="1"/>
    <xf numFmtId="0" fontId="6" fillId="10" borderId="0" xfId="0" applyFont="1" applyFill="1" applyBorder="1" applyProtection="1">
      <protection locked="0"/>
    </xf>
    <xf numFmtId="0" fontId="6" fillId="0" borderId="0" xfId="0" applyFont="1" applyBorder="1" applyProtection="1"/>
    <xf numFmtId="0" fontId="6" fillId="0" borderId="9" xfId="0" applyFont="1" applyBorder="1" applyProtection="1"/>
    <xf numFmtId="0" fontId="3" fillId="0" borderId="0" xfId="0" applyFont="1" applyAlignment="1">
      <alignment horizontal="left"/>
    </xf>
    <xf numFmtId="0" fontId="3" fillId="0" borderId="0" xfId="0" applyFont="1"/>
    <xf numFmtId="0" fontId="9" fillId="0" borderId="0" xfId="0" applyFont="1" applyFill="1" applyProtection="1"/>
    <xf numFmtId="0" fontId="9" fillId="4" borderId="0" xfId="0" applyFont="1" applyFill="1" applyProtection="1"/>
    <xf numFmtId="0" fontId="9" fillId="4" borderId="0" xfId="0" applyFont="1" applyFill="1" applyAlignment="1" applyProtection="1">
      <alignment horizontal="center"/>
    </xf>
    <xf numFmtId="3" fontId="9" fillId="4" borderId="0" xfId="0" applyNumberFormat="1" applyFont="1" applyFill="1" applyAlignment="1" applyProtection="1">
      <alignment horizontal="center"/>
    </xf>
    <xf numFmtId="0" fontId="9" fillId="0" borderId="0" xfId="0" applyFont="1" applyFill="1" applyProtection="1">
      <protection locked="0"/>
    </xf>
    <xf numFmtId="0" fontId="9" fillId="0" borderId="0" xfId="0" applyFont="1" applyProtection="1">
      <protection locked="0"/>
    </xf>
    <xf numFmtId="0" fontId="9" fillId="4" borderId="0" xfId="0" applyFont="1" applyFill="1"/>
    <xf numFmtId="0" fontId="9" fillId="4" borderId="0" xfId="0" applyFont="1" applyFill="1" applyAlignment="1">
      <alignment horizontal="center"/>
    </xf>
    <xf numFmtId="3" fontId="9" fillId="4" borderId="0" xfId="0" applyNumberFormat="1" applyFont="1" applyFill="1" applyAlignment="1">
      <alignment horizont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11" xfId="0" applyFont="1" applyFill="1" applyBorder="1" applyAlignment="1" applyProtection="1">
      <alignment horizontal="center"/>
    </xf>
    <xf numFmtId="0" fontId="10" fillId="4" borderId="11" xfId="0" applyFont="1" applyFill="1" applyBorder="1" applyProtection="1"/>
    <xf numFmtId="0" fontId="10" fillId="4" borderId="11" xfId="0" applyFont="1" applyFill="1" applyBorder="1" applyAlignment="1" applyProtection="1">
      <alignment horizontal="left"/>
    </xf>
    <xf numFmtId="3" fontId="10" fillId="4" borderId="11" xfId="0" applyNumberFormat="1" applyFont="1" applyFill="1" applyBorder="1" applyAlignment="1" applyProtection="1">
      <alignment horizontal="center"/>
    </xf>
    <xf numFmtId="0" fontId="10" fillId="4" borderId="12" xfId="0" applyFont="1" applyFill="1" applyBorder="1" applyProtection="1"/>
    <xf numFmtId="0" fontId="0" fillId="0" borderId="0" xfId="0" applyFont="1" applyFill="1" applyProtection="1">
      <protection locked="0"/>
    </xf>
    <xf numFmtId="0" fontId="9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Protection="1"/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0" fillId="0" borderId="0" xfId="0" applyFont="1" applyFill="1" applyProtection="1"/>
    <xf numFmtId="0" fontId="9" fillId="0" borderId="0" xfId="0" applyFont="1"/>
    <xf numFmtId="0" fontId="0" fillId="0" borderId="2" xfId="0" applyFont="1" applyBorder="1" applyAlignment="1" applyProtection="1"/>
    <xf numFmtId="0" fontId="0" fillId="0" borderId="3" xfId="0" applyFont="1" applyBorder="1" applyAlignment="1" applyProtection="1"/>
    <xf numFmtId="0" fontId="0" fillId="0" borderId="4" xfId="0" applyFont="1" applyBorder="1" applyAlignment="1" applyProtection="1"/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center"/>
    </xf>
    <xf numFmtId="0" fontId="0" fillId="0" borderId="3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/>
    </xf>
    <xf numFmtId="0" fontId="0" fillId="0" borderId="4" xfId="0" applyFont="1" applyBorder="1" applyProtection="1"/>
    <xf numFmtId="0" fontId="0" fillId="0" borderId="0" xfId="0" applyFont="1" applyFill="1" applyAlignment="1" applyProtection="1">
      <alignment wrapText="1"/>
    </xf>
    <xf numFmtId="0" fontId="0" fillId="4" borderId="0" xfId="0" applyFont="1" applyFill="1" applyAlignment="1" applyProtection="1">
      <alignment wrapText="1"/>
    </xf>
    <xf numFmtId="0" fontId="0" fillId="4" borderId="0" xfId="0" applyFont="1" applyFill="1" applyAlignment="1" applyProtection="1">
      <alignment horizontal="center" wrapText="1"/>
    </xf>
    <xf numFmtId="0" fontId="0" fillId="2" borderId="0" xfId="0" applyFont="1" applyFill="1" applyAlignment="1" applyProtection="1">
      <alignment horizontal="center" wrapText="1"/>
    </xf>
    <xf numFmtId="0" fontId="0" fillId="6" borderId="0" xfId="0" applyFont="1" applyFill="1" applyAlignment="1" applyProtection="1">
      <alignment horizontal="center" wrapText="1"/>
    </xf>
    <xf numFmtId="0" fontId="0" fillId="9" borderId="0" xfId="0" applyFont="1" applyFill="1" applyAlignment="1" applyProtection="1">
      <alignment horizontal="center" wrapText="1"/>
    </xf>
    <xf numFmtId="0" fontId="0" fillId="3" borderId="0" xfId="0" applyFont="1" applyFill="1" applyAlignment="1" applyProtection="1">
      <alignment horizontal="center" wrapText="1"/>
    </xf>
    <xf numFmtId="0" fontId="0" fillId="8" borderId="0" xfId="0" applyFont="1" applyFill="1" applyAlignment="1" applyProtection="1">
      <alignment horizontal="center" wrapText="1"/>
    </xf>
    <xf numFmtId="0" fontId="0" fillId="7" borderId="0" xfId="0" applyFont="1" applyFill="1" applyAlignment="1" applyProtection="1">
      <alignment wrapText="1"/>
    </xf>
    <xf numFmtId="0" fontId="0" fillId="0" borderId="0" xfId="0" applyFont="1" applyAlignment="1" applyProtection="1"/>
    <xf numFmtId="0" fontId="0" fillId="0" borderId="0" xfId="0" applyFont="1" applyAlignment="1" applyProtection="1">
      <alignment horizontal="left"/>
    </xf>
    <xf numFmtId="3" fontId="7" fillId="0" borderId="6" xfId="0" applyNumberFormat="1" applyFont="1" applyBorder="1" applyAlignment="1" applyProtection="1">
      <alignment horizontal="center"/>
    </xf>
    <xf numFmtId="3" fontId="7" fillId="0" borderId="0" xfId="0" applyNumberFormat="1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0" fillId="0" borderId="0" xfId="0" applyFont="1" applyFill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left"/>
    </xf>
    <xf numFmtId="3" fontId="0" fillId="0" borderId="0" xfId="0" applyNumberFormat="1" applyFont="1" applyFill="1" applyAlignment="1" applyProtection="1">
      <alignment horizontal="center"/>
    </xf>
    <xf numFmtId="0" fontId="0" fillId="0" borderId="0" xfId="0" applyNumberFormat="1" applyFont="1" applyAlignment="1" applyProtection="1">
      <alignment horizontal="center" vertical="center"/>
    </xf>
    <xf numFmtId="0" fontId="0" fillId="0" borderId="0" xfId="0" applyNumberFormat="1" applyFont="1" applyAlignment="1" applyProtection="1">
      <alignment horizontal="center"/>
    </xf>
    <xf numFmtId="0" fontId="0" fillId="2" borderId="0" xfId="0" applyFont="1" applyFill="1" applyAlignment="1" applyProtection="1">
      <alignment horizontal="center"/>
    </xf>
    <xf numFmtId="1" fontId="0" fillId="5" borderId="0" xfId="0" applyNumberFormat="1" applyFont="1" applyFill="1" applyAlignment="1" applyProtection="1">
      <alignment horizontal="center"/>
      <protection locked="0"/>
    </xf>
    <xf numFmtId="0" fontId="2" fillId="6" borderId="0" xfId="1" applyFont="1" applyFill="1"/>
    <xf numFmtId="0" fontId="0" fillId="5" borderId="0" xfId="0" applyFont="1" applyFill="1" applyAlignment="1" applyProtection="1">
      <alignment horizontal="left"/>
      <protection locked="0"/>
    </xf>
    <xf numFmtId="1" fontId="0" fillId="2" borderId="0" xfId="0" applyNumberFormat="1" applyFont="1" applyFill="1" applyAlignment="1" applyProtection="1">
      <alignment horizontal="center"/>
    </xf>
    <xf numFmtId="3" fontId="3" fillId="0" borderId="0" xfId="0" applyNumberFormat="1" applyFont="1" applyAlignment="1" applyProtection="1">
      <alignment horizontal="center"/>
    </xf>
    <xf numFmtId="0" fontId="0" fillId="5" borderId="0" xfId="0" applyFont="1" applyFill="1" applyAlignment="1" applyProtection="1">
      <alignment horizontal="center"/>
      <protection locked="0"/>
    </xf>
    <xf numFmtId="164" fontId="0" fillId="5" borderId="0" xfId="0" applyNumberFormat="1" applyFont="1" applyFill="1" applyProtection="1">
      <protection locked="0"/>
    </xf>
    <xf numFmtId="164" fontId="0" fillId="0" borderId="0" xfId="0" applyNumberFormat="1" applyFont="1" applyProtection="1"/>
    <xf numFmtId="0" fontId="0" fillId="10" borderId="0" xfId="0" applyFont="1" applyFill="1" applyProtection="1">
      <protection locked="0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2" borderId="0" xfId="0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3" fontId="3" fillId="0" borderId="0" xfId="0" applyNumberFormat="1" applyFont="1" applyAlignment="1">
      <alignment horizontal="center"/>
    </xf>
    <xf numFmtId="164" fontId="0" fillId="0" borderId="0" xfId="0" applyNumberFormat="1" applyFont="1"/>
    <xf numFmtId="0" fontId="0" fillId="0" borderId="2" xfId="0" applyFont="1" applyBorder="1" applyAlignment="1" applyProtection="1">
      <alignment horizontal="center"/>
    </xf>
    <xf numFmtId="0" fontId="0" fillId="0" borderId="4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 vertical="center" textRotation="90"/>
    </xf>
    <xf numFmtId="0" fontId="5" fillId="0" borderId="8" xfId="0" applyFont="1" applyBorder="1" applyAlignment="1" applyProtection="1">
      <alignment horizontal="center" vertical="center" textRotation="90"/>
    </xf>
    <xf numFmtId="0" fontId="11" fillId="0" borderId="0" xfId="0" applyFont="1"/>
    <xf numFmtId="0" fontId="12" fillId="4" borderId="0" xfId="0" applyFont="1" applyFill="1"/>
    <xf numFmtId="0" fontId="0" fillId="4" borderId="0" xfId="0" applyFill="1"/>
    <xf numFmtId="0" fontId="0" fillId="5" borderId="0" xfId="0" applyFill="1"/>
    <xf numFmtId="0" fontId="13" fillId="4" borderId="0" xfId="0" applyFont="1" applyFill="1"/>
    <xf numFmtId="0" fontId="13" fillId="5" borderId="0" xfId="0" applyFont="1" applyFill="1"/>
    <xf numFmtId="0" fontId="13" fillId="0" borderId="0" xfId="0" applyFont="1"/>
    <xf numFmtId="0" fontId="3" fillId="4" borderId="0" xfId="0" applyFont="1" applyFill="1"/>
    <xf numFmtId="0" fontId="14" fillId="4" borderId="0" xfId="0" applyFont="1" applyFill="1"/>
  </cellXfs>
  <cellStyles count="2">
    <cellStyle name="Link" xfId="1" builtinId="8"/>
    <cellStyle name="Standard" xfId="0" builtinId="0"/>
  </cellStyles>
  <dxfs count="18"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55138-0571-4073-A1D2-3490A85DCE61}">
  <dimension ref="A1:H33"/>
  <sheetViews>
    <sheetView tabSelected="1" workbookViewId="0">
      <selection activeCell="A34" sqref="A34"/>
    </sheetView>
  </sheetViews>
  <sheetFormatPr baseColWidth="10" defaultRowHeight="15" x14ac:dyDescent="0.25"/>
  <sheetData>
    <row r="1" spans="1:7" x14ac:dyDescent="0.25">
      <c r="A1" t="s">
        <v>47</v>
      </c>
    </row>
    <row r="3" spans="1:7" x14ac:dyDescent="0.25">
      <c r="A3" t="s">
        <v>159</v>
      </c>
    </row>
    <row r="5" spans="1:7" x14ac:dyDescent="0.25">
      <c r="A5" s="110" t="s">
        <v>160</v>
      </c>
    </row>
    <row r="6" spans="1:7" x14ac:dyDescent="0.25">
      <c r="A6" t="s">
        <v>129</v>
      </c>
    </row>
    <row r="7" spans="1:7" x14ac:dyDescent="0.25">
      <c r="A7" t="s">
        <v>130</v>
      </c>
    </row>
    <row r="9" spans="1:7" x14ac:dyDescent="0.25">
      <c r="A9" s="60" t="s">
        <v>131</v>
      </c>
    </row>
    <row r="10" spans="1:7" x14ac:dyDescent="0.25">
      <c r="A10" s="111" t="s">
        <v>132</v>
      </c>
      <c r="B10" s="112"/>
      <c r="C10" s="112"/>
    </row>
    <row r="11" spans="1:7" x14ac:dyDescent="0.25">
      <c r="A11" s="1" t="s">
        <v>133</v>
      </c>
      <c r="B11" t="s">
        <v>134</v>
      </c>
    </row>
    <row r="12" spans="1:7" x14ac:dyDescent="0.25">
      <c r="B12" t="s">
        <v>135</v>
      </c>
    </row>
    <row r="13" spans="1:7" x14ac:dyDescent="0.25">
      <c r="A13" s="1" t="s">
        <v>136</v>
      </c>
      <c r="B13" t="s">
        <v>137</v>
      </c>
    </row>
    <row r="15" spans="1:7" x14ac:dyDescent="0.25">
      <c r="A15" s="112" t="s">
        <v>138</v>
      </c>
      <c r="B15" s="112"/>
      <c r="C15" s="112"/>
      <c r="D15" s="112"/>
      <c r="E15" s="112"/>
      <c r="F15" s="112"/>
      <c r="G15" s="112"/>
    </row>
    <row r="16" spans="1:7" x14ac:dyDescent="0.25">
      <c r="A16" s="113" t="s">
        <v>139</v>
      </c>
      <c r="B16" t="s">
        <v>140</v>
      </c>
    </row>
    <row r="17" spans="1:8" x14ac:dyDescent="0.25">
      <c r="B17" t="s">
        <v>141</v>
      </c>
    </row>
    <row r="18" spans="1:8" x14ac:dyDescent="0.25">
      <c r="A18" s="113" t="s">
        <v>142</v>
      </c>
      <c r="B18" t="s">
        <v>143</v>
      </c>
    </row>
    <row r="20" spans="1:8" x14ac:dyDescent="0.25">
      <c r="A20" s="114" t="s">
        <v>144</v>
      </c>
      <c r="B20" s="114"/>
      <c r="C20" s="114"/>
    </row>
    <row r="21" spans="1:8" x14ac:dyDescent="0.25">
      <c r="A21" s="115" t="s">
        <v>145</v>
      </c>
      <c r="B21" s="116" t="s">
        <v>146</v>
      </c>
      <c r="C21" s="116"/>
    </row>
    <row r="22" spans="1:8" x14ac:dyDescent="0.25">
      <c r="A22" s="116"/>
      <c r="B22" s="116"/>
      <c r="C22" s="116"/>
    </row>
    <row r="23" spans="1:8" x14ac:dyDescent="0.25">
      <c r="A23" s="117" t="s">
        <v>147</v>
      </c>
      <c r="B23" s="118"/>
      <c r="C23" s="118"/>
      <c r="D23" s="112"/>
      <c r="E23" s="112"/>
      <c r="F23" s="112"/>
      <c r="G23" s="112"/>
      <c r="H23" s="112"/>
    </row>
    <row r="24" spans="1:8" x14ac:dyDescent="0.25">
      <c r="A24" s="115" t="s">
        <v>148</v>
      </c>
      <c r="B24" s="116" t="s">
        <v>149</v>
      </c>
      <c r="C24" s="116"/>
    </row>
    <row r="25" spans="1:8" x14ac:dyDescent="0.25">
      <c r="A25" s="116"/>
      <c r="B25" s="116"/>
      <c r="C25" s="116"/>
    </row>
    <row r="26" spans="1:8" x14ac:dyDescent="0.25">
      <c r="A26" s="117" t="s">
        <v>150</v>
      </c>
      <c r="B26" s="118"/>
      <c r="C26" s="118"/>
      <c r="D26" s="112"/>
      <c r="E26" s="112"/>
      <c r="F26" s="112"/>
      <c r="G26" s="112"/>
      <c r="H26" s="112"/>
    </row>
    <row r="27" spans="1:8" x14ac:dyDescent="0.25">
      <c r="A27" s="115" t="s">
        <v>151</v>
      </c>
      <c r="B27" s="116" t="s">
        <v>152</v>
      </c>
      <c r="C27" s="116"/>
    </row>
    <row r="28" spans="1:8" x14ac:dyDescent="0.25">
      <c r="A28" s="116"/>
      <c r="B28" s="116"/>
      <c r="C28" s="116"/>
    </row>
    <row r="29" spans="1:8" x14ac:dyDescent="0.25">
      <c r="A29" s="114" t="s">
        <v>153</v>
      </c>
      <c r="B29" s="114"/>
      <c r="C29" s="114"/>
    </row>
    <row r="30" spans="1:8" x14ac:dyDescent="0.25">
      <c r="A30" s="115" t="s">
        <v>154</v>
      </c>
      <c r="B30" s="116" t="s">
        <v>155</v>
      </c>
      <c r="C30" s="116"/>
    </row>
    <row r="31" spans="1:8" x14ac:dyDescent="0.25">
      <c r="A31" s="116"/>
      <c r="B31" s="116"/>
      <c r="C31" s="116"/>
    </row>
    <row r="32" spans="1:8" x14ac:dyDescent="0.25">
      <c r="A32" s="114" t="s">
        <v>156</v>
      </c>
      <c r="B32" s="114"/>
      <c r="C32" s="114"/>
    </row>
    <row r="33" spans="1:3" x14ac:dyDescent="0.25">
      <c r="A33" s="2" t="s">
        <v>157</v>
      </c>
      <c r="B33" s="116" t="s">
        <v>158</v>
      </c>
      <c r="C33" s="116"/>
    </row>
  </sheetData>
  <sheetProtection algorithmName="SHA-512" hashValue="4cHPuPdS2nZdTd08KyDl9B1SmbRwrGN3tRS7CrDabUsTEvxvc4WATJtPNii9iXBFMPYf3vRhb2uaiXi1S7V7SA==" saltValue="5HOqGcbKtvukuSLCSUsDVw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O127"/>
  <sheetViews>
    <sheetView zoomScaleNormal="100" workbookViewId="0">
      <pane ySplit="9" topLeftCell="A118" activePane="bottomLeft" state="frozen"/>
      <selection pane="bottomLeft" activeCell="B127" sqref="B127"/>
    </sheetView>
  </sheetViews>
  <sheetFormatPr baseColWidth="10" defaultColWidth="11.42578125" defaultRowHeight="15" x14ac:dyDescent="0.25"/>
  <cols>
    <col min="1" max="1" width="2.7109375" style="52" customWidth="1"/>
    <col min="2" max="3" width="10.7109375" style="55" customWidth="1"/>
    <col min="4" max="5" width="25.7109375" style="55" customWidth="1"/>
    <col min="6" max="6" width="15.7109375" style="55" customWidth="1"/>
    <col min="7" max="7" width="15.7109375" style="56" customWidth="1"/>
    <col min="8" max="8" width="15.7109375" style="57" customWidth="1"/>
    <col min="9" max="9" width="15.7109375" style="56" customWidth="1"/>
    <col min="10" max="10" width="15.7109375" style="57" customWidth="1"/>
    <col min="11" max="12" width="15.7109375" style="56" customWidth="1"/>
    <col min="13" max="13" width="15.7109375" style="57" customWidth="1"/>
    <col min="14" max="14" width="15.7109375" style="56" customWidth="1"/>
    <col min="15" max="16" width="15.7109375" style="57" customWidth="1"/>
    <col min="17" max="18" width="15.7109375" style="56" customWidth="1"/>
    <col min="19" max="21" width="15.7109375" style="57" customWidth="1"/>
    <col min="22" max="22" width="15.7109375" style="58" customWidth="1"/>
    <col min="23" max="23" width="15.7109375" style="55" customWidth="1"/>
    <col min="24" max="24" width="25.7109375" style="58" customWidth="1"/>
    <col min="25" max="27" width="15.7109375" style="55" customWidth="1"/>
    <col min="28" max="28" width="11.42578125" style="59"/>
    <col min="29" max="197" width="11.42578125" style="52"/>
    <col min="198" max="16384" width="11.42578125" style="58"/>
  </cols>
  <sheetData>
    <row r="2" spans="1:197" x14ac:dyDescent="0.25">
      <c r="B2" s="53" t="s">
        <v>50</v>
      </c>
      <c r="C2" s="54"/>
    </row>
    <row r="3" spans="1:197" x14ac:dyDescent="0.25">
      <c r="B3" s="60" t="s">
        <v>52</v>
      </c>
      <c r="C3" s="60"/>
    </row>
    <row r="4" spans="1:197" ht="15.75" customHeight="1" x14ac:dyDescent="0.25">
      <c r="B4" s="60"/>
      <c r="C4" s="60"/>
    </row>
    <row r="5" spans="1:197" x14ac:dyDescent="0.25">
      <c r="B5" s="60" t="s">
        <v>51</v>
      </c>
      <c r="C5" s="60"/>
    </row>
    <row r="6" spans="1:197" ht="15.75" customHeight="1" thickBot="1" x14ac:dyDescent="0.3">
      <c r="B6" s="60"/>
      <c r="C6" s="60"/>
    </row>
    <row r="7" spans="1:197" s="55" customFormat="1" ht="15.75" thickBot="1" x14ac:dyDescent="0.3">
      <c r="A7" s="59"/>
      <c r="G7" s="61" t="s">
        <v>28</v>
      </c>
      <c r="H7" s="62"/>
      <c r="I7" s="62"/>
      <c r="J7" s="63"/>
      <c r="K7" s="64" t="s">
        <v>30</v>
      </c>
      <c r="L7" s="65"/>
      <c r="M7" s="65"/>
      <c r="N7" s="5" t="s">
        <v>24</v>
      </c>
      <c r="O7" s="66" t="s">
        <v>0</v>
      </c>
      <c r="P7" s="65"/>
      <c r="Q7" s="65"/>
      <c r="R7" s="67"/>
      <c r="S7" s="68" t="s">
        <v>35</v>
      </c>
      <c r="T7" s="106" t="s">
        <v>36</v>
      </c>
      <c r="U7" s="107"/>
      <c r="V7" s="69" t="s">
        <v>23</v>
      </c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</row>
    <row r="8" spans="1:197" s="71" customFormat="1" ht="75" x14ac:dyDescent="0.25">
      <c r="A8" s="70"/>
      <c r="B8" s="71" t="s">
        <v>1</v>
      </c>
      <c r="C8" s="72" t="s">
        <v>48</v>
      </c>
      <c r="D8" s="71" t="s">
        <v>2</v>
      </c>
      <c r="E8" s="71" t="s">
        <v>3</v>
      </c>
      <c r="F8" s="71" t="s">
        <v>4</v>
      </c>
      <c r="G8" s="73" t="s">
        <v>25</v>
      </c>
      <c r="H8" s="73" t="s">
        <v>7</v>
      </c>
      <c r="I8" s="74" t="s">
        <v>26</v>
      </c>
      <c r="J8" s="74" t="s">
        <v>27</v>
      </c>
      <c r="K8" s="75" t="s">
        <v>5</v>
      </c>
      <c r="L8" s="75" t="s">
        <v>6</v>
      </c>
      <c r="M8" s="75" t="s">
        <v>7</v>
      </c>
      <c r="N8" s="4" t="s">
        <v>24</v>
      </c>
      <c r="O8" s="75" t="s">
        <v>5</v>
      </c>
      <c r="P8" s="75" t="s">
        <v>6</v>
      </c>
      <c r="Q8" s="75" t="s">
        <v>7</v>
      </c>
      <c r="R8" s="75" t="s">
        <v>8</v>
      </c>
      <c r="S8" s="76" t="s">
        <v>9</v>
      </c>
      <c r="T8" s="77" t="s">
        <v>10</v>
      </c>
      <c r="U8" s="77" t="s">
        <v>11</v>
      </c>
      <c r="V8" s="78" t="s">
        <v>46</v>
      </c>
      <c r="W8" s="71" t="s">
        <v>12</v>
      </c>
      <c r="X8" s="71" t="s">
        <v>13</v>
      </c>
      <c r="Y8" s="71" t="s">
        <v>14</v>
      </c>
      <c r="Z8" s="71" t="s">
        <v>15</v>
      </c>
      <c r="AA8" s="71" t="s">
        <v>16</v>
      </c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</row>
    <row r="9" spans="1:197" s="55" customFormat="1" ht="15.75" thickBot="1" x14ac:dyDescent="0.3">
      <c r="A9" s="59"/>
      <c r="G9" s="79" t="s">
        <v>33</v>
      </c>
      <c r="H9" s="79"/>
      <c r="I9" s="80" t="s">
        <v>34</v>
      </c>
      <c r="J9" s="80"/>
      <c r="K9" s="79" t="s">
        <v>31</v>
      </c>
      <c r="L9" s="79"/>
      <c r="M9" s="79"/>
      <c r="N9" s="56"/>
      <c r="O9" s="80" t="s">
        <v>32</v>
      </c>
      <c r="P9" s="80"/>
      <c r="Q9" s="80"/>
      <c r="R9" s="56"/>
      <c r="S9" s="56"/>
      <c r="T9" s="56"/>
      <c r="U9" s="56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</row>
    <row r="10" spans="1:197" x14ac:dyDescent="0.25">
      <c r="B10" s="108" t="s">
        <v>49</v>
      </c>
      <c r="C10" s="7">
        <v>1</v>
      </c>
      <c r="D10" s="8" t="s">
        <v>17</v>
      </c>
      <c r="E10" s="9" t="s">
        <v>18</v>
      </c>
      <c r="F10" s="8" t="s">
        <v>19</v>
      </c>
      <c r="G10" s="10">
        <v>81704</v>
      </c>
      <c r="H10" s="11">
        <v>1</v>
      </c>
      <c r="I10" s="12" t="s">
        <v>29</v>
      </c>
      <c r="J10" s="13">
        <f t="shared" ref="J10:J14" si="0">IF(H10=1,0,"bitte angeben")</f>
        <v>0</v>
      </c>
      <c r="K10" s="10" t="s">
        <v>45</v>
      </c>
      <c r="L10" s="10" t="s">
        <v>20</v>
      </c>
      <c r="M10" s="11">
        <v>0</v>
      </c>
      <c r="N10" s="14"/>
      <c r="O10" s="13" t="str">
        <f>IF(M10=1,0,"bitte angeben")</f>
        <v>bitte angeben</v>
      </c>
      <c r="P10" s="13" t="str">
        <f>IF(M10=1,0,"bitte angeben")</f>
        <v>bitte angeben</v>
      </c>
      <c r="Q10" s="10">
        <f>IF(M10=0,1,0)</f>
        <v>1</v>
      </c>
      <c r="R10" s="81">
        <v>84000</v>
      </c>
      <c r="S10" s="15"/>
      <c r="T10" s="11">
        <v>1</v>
      </c>
      <c r="U10" s="11">
        <v>1</v>
      </c>
      <c r="V10" s="16">
        <v>1</v>
      </c>
      <c r="W10" s="17">
        <f>R10*V10</f>
        <v>84000</v>
      </c>
      <c r="X10" s="18"/>
      <c r="Y10" s="19">
        <f>IF(M10=1,W10*1,W10*0.95)</f>
        <v>79800</v>
      </c>
      <c r="Z10" s="19">
        <f>(IF(U10=1,1,0))*(R10/(R15/100))/100</f>
        <v>0.90274046211714132</v>
      </c>
      <c r="AA10" s="20">
        <f>(((IF(T10=1,1,IF(T10=2,2,IF(T10=3,3,0))))*((R10/(R15/100))))/100)/3</f>
        <v>0.30091348737238044</v>
      </c>
    </row>
    <row r="11" spans="1:197" x14ac:dyDescent="0.25">
      <c r="B11" s="109"/>
      <c r="C11" s="21">
        <v>2</v>
      </c>
      <c r="D11" s="22" t="s">
        <v>21</v>
      </c>
      <c r="E11" s="23" t="s">
        <v>22</v>
      </c>
      <c r="F11" s="22" t="s">
        <v>19</v>
      </c>
      <c r="G11" s="24">
        <v>81602</v>
      </c>
      <c r="H11" s="25">
        <v>0</v>
      </c>
      <c r="I11" s="26" t="s">
        <v>29</v>
      </c>
      <c r="J11" s="27" t="str">
        <f t="shared" si="0"/>
        <v>bitte angeben</v>
      </c>
      <c r="K11" s="24" t="s">
        <v>43</v>
      </c>
      <c r="L11" s="24" t="s">
        <v>20</v>
      </c>
      <c r="M11" s="25">
        <v>1</v>
      </c>
      <c r="N11" s="28"/>
      <c r="O11" s="27">
        <f t="shared" ref="O11:O12" si="1">IF(M11=1,0,"bitte angeben")</f>
        <v>0</v>
      </c>
      <c r="P11" s="27">
        <f>IF(M11=1,0,"bitte angeben")</f>
        <v>0</v>
      </c>
      <c r="Q11" s="24">
        <f t="shared" ref="Q11:Q14" si="2">IF(M11=0,1,0)</f>
        <v>0</v>
      </c>
      <c r="R11" s="82">
        <v>8400</v>
      </c>
      <c r="S11" s="29"/>
      <c r="T11" s="25">
        <v>3</v>
      </c>
      <c r="U11" s="25">
        <v>0</v>
      </c>
      <c r="V11" s="30">
        <v>1.25</v>
      </c>
      <c r="W11" s="31">
        <f>R11*V11</f>
        <v>10500</v>
      </c>
      <c r="X11" s="32"/>
      <c r="Y11" s="33">
        <f>IF(M11=1,W11*1,W11*0.95)</f>
        <v>10500</v>
      </c>
      <c r="Z11" s="33">
        <f>(IF(U11=1,1,0))*(R11/(R15/100))/100</f>
        <v>0</v>
      </c>
      <c r="AA11" s="34">
        <f>(((IF(T11=1,1,IF(T11=2,2,IF(T11=3,3,0))))*((R11/(R15/100))))/100)/3</f>
        <v>9.0274046211714143E-2</v>
      </c>
    </row>
    <row r="12" spans="1:197" x14ac:dyDescent="0.25">
      <c r="B12" s="109"/>
      <c r="C12" s="21">
        <v>3</v>
      </c>
      <c r="D12" s="22" t="s">
        <v>37</v>
      </c>
      <c r="E12" s="23" t="s">
        <v>40</v>
      </c>
      <c r="F12" s="22" t="s">
        <v>19</v>
      </c>
      <c r="G12" s="24" t="s">
        <v>44</v>
      </c>
      <c r="H12" s="25">
        <v>1</v>
      </c>
      <c r="I12" s="26" t="s">
        <v>29</v>
      </c>
      <c r="J12" s="27">
        <f t="shared" si="0"/>
        <v>0</v>
      </c>
      <c r="K12" s="24"/>
      <c r="L12" s="24" t="s">
        <v>20</v>
      </c>
      <c r="M12" s="25">
        <v>0</v>
      </c>
      <c r="N12" s="28"/>
      <c r="O12" s="27" t="str">
        <f t="shared" si="1"/>
        <v>bitte angeben</v>
      </c>
      <c r="P12" s="27" t="str">
        <f>IF(M12=1,0,"bitte angeben")</f>
        <v>bitte angeben</v>
      </c>
      <c r="Q12" s="24">
        <f t="shared" si="2"/>
        <v>1</v>
      </c>
      <c r="R12" s="83">
        <v>250</v>
      </c>
      <c r="S12" s="29"/>
      <c r="T12" s="25">
        <v>0</v>
      </c>
      <c r="U12" s="25">
        <v>1</v>
      </c>
      <c r="V12" s="30">
        <v>1.35</v>
      </c>
      <c r="W12" s="31">
        <f>R12*V12</f>
        <v>337.5</v>
      </c>
      <c r="X12" s="32"/>
      <c r="Y12" s="33">
        <f>IF(M12=1,W12*1,W12*0.95)</f>
        <v>320.625</v>
      </c>
      <c r="Z12" s="33">
        <f>(IF(U12=1,1,0))*(R12/(R15/100))/100</f>
        <v>2.6867275658248252E-3</v>
      </c>
      <c r="AA12" s="34">
        <f>(((IF(T12=1,1,IF(T12=2,2,IF(T12=3,3,0))))*((R12/(R15/100))))/100)/3</f>
        <v>0</v>
      </c>
    </row>
    <row r="13" spans="1:197" x14ac:dyDescent="0.25">
      <c r="B13" s="109"/>
      <c r="C13" s="21">
        <v>4</v>
      </c>
      <c r="D13" s="22" t="s">
        <v>38</v>
      </c>
      <c r="E13" s="23" t="s">
        <v>41</v>
      </c>
      <c r="F13" s="22" t="s">
        <v>19</v>
      </c>
      <c r="G13" s="24" t="s">
        <v>44</v>
      </c>
      <c r="H13" s="25">
        <v>1</v>
      </c>
      <c r="I13" s="26" t="s">
        <v>29</v>
      </c>
      <c r="J13" s="27">
        <f t="shared" si="0"/>
        <v>0</v>
      </c>
      <c r="K13" s="24"/>
      <c r="L13" s="24" t="s">
        <v>20</v>
      </c>
      <c r="M13" s="25">
        <v>1</v>
      </c>
      <c r="N13" s="28"/>
      <c r="O13" s="27">
        <f>IF(M13=1,0,"bitte angeben")</f>
        <v>0</v>
      </c>
      <c r="P13" s="27">
        <f>IF(M13=1,0,"bitte angeben")</f>
        <v>0</v>
      </c>
      <c r="Q13" s="24">
        <f>IF(M13=0,1,0)</f>
        <v>0</v>
      </c>
      <c r="R13" s="83">
        <v>250</v>
      </c>
      <c r="S13" s="29"/>
      <c r="T13" s="25">
        <v>1</v>
      </c>
      <c r="U13" s="25">
        <v>1</v>
      </c>
      <c r="V13" s="30">
        <v>1.99</v>
      </c>
      <c r="W13" s="31">
        <f>R13*V13</f>
        <v>497.5</v>
      </c>
      <c r="X13" s="32"/>
      <c r="Y13" s="33">
        <f>IF(M13=1,W13*1,W13*0.95)</f>
        <v>497.5</v>
      </c>
      <c r="Z13" s="33">
        <f>(IF(U13=1,1,0))*(R13/(R15/100))/100</f>
        <v>2.6867275658248252E-3</v>
      </c>
      <c r="AA13" s="34">
        <f>(((IF(T13=1,1,IF(T13=2,2,IF(T13=3,3,0))))*((R13/(R15/100))))/100)/3</f>
        <v>8.9557585527494171E-4</v>
      </c>
    </row>
    <row r="14" spans="1:197" x14ac:dyDescent="0.25">
      <c r="B14" s="109"/>
      <c r="C14" s="21">
        <v>5</v>
      </c>
      <c r="D14" s="22" t="s">
        <v>39</v>
      </c>
      <c r="E14" s="23" t="s">
        <v>42</v>
      </c>
      <c r="F14" s="22" t="s">
        <v>19</v>
      </c>
      <c r="G14" s="24">
        <v>80801</v>
      </c>
      <c r="H14" s="25">
        <v>0</v>
      </c>
      <c r="I14" s="26" t="s">
        <v>29</v>
      </c>
      <c r="J14" s="27" t="str">
        <f t="shared" si="0"/>
        <v>bitte angeben</v>
      </c>
      <c r="K14" s="24" t="s">
        <v>43</v>
      </c>
      <c r="L14" s="24" t="s">
        <v>20</v>
      </c>
      <c r="M14" s="25">
        <v>0</v>
      </c>
      <c r="N14" s="28"/>
      <c r="O14" s="27" t="str">
        <f t="shared" ref="O14" si="3">IF(M14=1,0,"bitte angeben")</f>
        <v>bitte angeben</v>
      </c>
      <c r="P14" s="27" t="str">
        <f>IF(M14=1,0,"bitte angeben")</f>
        <v>bitte angeben</v>
      </c>
      <c r="Q14" s="24">
        <f t="shared" si="2"/>
        <v>1</v>
      </c>
      <c r="R14" s="83">
        <v>150</v>
      </c>
      <c r="S14" s="29"/>
      <c r="T14" s="25">
        <v>2</v>
      </c>
      <c r="U14" s="25">
        <v>0</v>
      </c>
      <c r="V14" s="30">
        <v>2.33</v>
      </c>
      <c r="W14" s="31">
        <f>R14*V14</f>
        <v>349.5</v>
      </c>
      <c r="X14" s="32"/>
      <c r="Y14" s="33">
        <f>IF(M14=1,W14*1,W14*0.95)</f>
        <v>332.02499999999998</v>
      </c>
      <c r="Z14" s="33">
        <f>(IF(U14=1,1,0))*(R14/(R15/100))/100</f>
        <v>0</v>
      </c>
      <c r="AA14" s="34">
        <f>(((IF(T14=1,1,IF(T14=2,2,IF(T14=3,3,0))))*((R14/(R15/100))))/100)/3</f>
        <v>1.0746910263299302E-3</v>
      </c>
    </row>
    <row r="15" spans="1:197" s="38" customFormat="1" ht="15.75" thickBot="1" x14ac:dyDescent="0.3">
      <c r="A15" s="37"/>
      <c r="B15" s="46"/>
      <c r="C15" s="47"/>
      <c r="D15" s="48"/>
      <c r="E15" s="48"/>
      <c r="F15" s="48"/>
      <c r="G15" s="47"/>
      <c r="H15" s="47"/>
      <c r="I15" s="47"/>
      <c r="J15" s="49"/>
      <c r="K15" s="47"/>
      <c r="L15" s="47"/>
      <c r="M15" s="47"/>
      <c r="N15" s="47"/>
      <c r="O15" s="49"/>
      <c r="P15" s="49"/>
      <c r="Q15" s="47"/>
      <c r="R15" s="50">
        <f>SUM(R10:R14)</f>
        <v>93050</v>
      </c>
      <c r="S15" s="47"/>
      <c r="T15" s="47"/>
      <c r="U15" s="47"/>
      <c r="V15" s="48"/>
      <c r="W15" s="48">
        <f>SUM(W10:W14)</f>
        <v>95684.5</v>
      </c>
      <c r="X15" s="48"/>
      <c r="Y15" s="48">
        <f>SUM(Y10:Y14)</f>
        <v>91450.15</v>
      </c>
      <c r="Z15" s="48">
        <f>SUM(Z10:Z14)</f>
        <v>0.90811391724879087</v>
      </c>
      <c r="AA15" s="51">
        <f>SUM(AA10:AA14)</f>
        <v>0.39315780046569948</v>
      </c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</row>
    <row r="16" spans="1:197" s="59" customFormat="1" x14ac:dyDescent="0.25">
      <c r="B16" s="84"/>
      <c r="C16" s="85"/>
      <c r="G16" s="85"/>
      <c r="H16" s="85"/>
      <c r="I16" s="85"/>
      <c r="J16" s="86"/>
      <c r="K16" s="85"/>
      <c r="L16" s="85"/>
      <c r="M16" s="85"/>
      <c r="N16" s="85"/>
      <c r="O16" s="86"/>
      <c r="P16" s="86"/>
      <c r="Q16" s="85"/>
      <c r="R16" s="87"/>
      <c r="S16" s="85"/>
      <c r="T16" s="85"/>
      <c r="U16" s="85"/>
    </row>
    <row r="17" spans="1:197" x14ac:dyDescent="0.25">
      <c r="B17" s="88">
        <v>1</v>
      </c>
      <c r="C17" s="89">
        <v>1</v>
      </c>
      <c r="D17" s="3" t="s">
        <v>53</v>
      </c>
      <c r="E17" s="6" t="s">
        <v>54</v>
      </c>
      <c r="F17" s="3" t="s">
        <v>55</v>
      </c>
      <c r="G17" s="90">
        <v>83703</v>
      </c>
      <c r="H17" s="91"/>
      <c r="I17" s="92" t="s">
        <v>29</v>
      </c>
      <c r="J17" s="93" t="str">
        <f t="shared" ref="J17:J18" si="4">IF(H17=1,0,"bitte angeben")</f>
        <v>bitte angeben</v>
      </c>
      <c r="K17" s="90" t="s">
        <v>43</v>
      </c>
      <c r="L17" s="90" t="s">
        <v>63</v>
      </c>
      <c r="M17" s="91"/>
      <c r="O17" s="93" t="str">
        <f>IF(M17=1,0,"bitte angeben")</f>
        <v>bitte angeben</v>
      </c>
      <c r="P17" s="93" t="str">
        <f>IF(M17=1,0,"bitte angeben")</f>
        <v>bitte angeben</v>
      </c>
      <c r="Q17" s="94">
        <f>IF(M17=0,1,0)</f>
        <v>1</v>
      </c>
      <c r="R17" s="95">
        <v>11000</v>
      </c>
      <c r="S17" s="96"/>
      <c r="T17" s="91"/>
      <c r="U17" s="91"/>
      <c r="V17" s="97"/>
      <c r="W17" s="98">
        <f t="shared" ref="W17:W21" si="5">R17*V17</f>
        <v>0</v>
      </c>
      <c r="X17" s="99"/>
      <c r="Y17" s="55">
        <f t="shared" ref="Y17:Y21" si="6">IF(M17=1,W17*1,W17*0.95)</f>
        <v>0</v>
      </c>
      <c r="Z17" s="55">
        <f>(IF(U17=1,1,0))*(R17/($R$22/100))/100</f>
        <v>0</v>
      </c>
      <c r="AA17" s="55">
        <f>(((IF(T17=1,1,IF(T17=2,2,IF(T17=3,3,0))))*((R17/($R$22/100))))/100)/3</f>
        <v>0</v>
      </c>
    </row>
    <row r="18" spans="1:197" x14ac:dyDescent="0.25">
      <c r="B18" s="88">
        <v>1</v>
      </c>
      <c r="C18" s="89">
        <v>2</v>
      </c>
      <c r="D18" s="3" t="s">
        <v>56</v>
      </c>
      <c r="E18" s="6" t="s">
        <v>42</v>
      </c>
      <c r="F18" s="3" t="s">
        <v>55</v>
      </c>
      <c r="G18" s="90">
        <v>80802</v>
      </c>
      <c r="H18" s="91"/>
      <c r="I18" s="92" t="s">
        <v>29</v>
      </c>
      <c r="J18" s="93" t="str">
        <f t="shared" si="4"/>
        <v>bitte angeben</v>
      </c>
      <c r="K18" s="90" t="s">
        <v>45</v>
      </c>
      <c r="L18" s="90" t="s">
        <v>64</v>
      </c>
      <c r="M18" s="91"/>
      <c r="O18" s="93" t="str">
        <f t="shared" ref="O18:O21" si="7">IF(M18=1,0,"bitte angeben")</f>
        <v>bitte angeben</v>
      </c>
      <c r="P18" s="93" t="str">
        <f>IF(M18=1,0,"bitte angeben")</f>
        <v>bitte angeben</v>
      </c>
      <c r="Q18" s="94">
        <f t="shared" ref="Q18:Q20" si="8">IF(M18=0,1,0)</f>
        <v>1</v>
      </c>
      <c r="R18" s="95">
        <v>7000</v>
      </c>
      <c r="S18" s="96"/>
      <c r="T18" s="91"/>
      <c r="U18" s="91"/>
      <c r="V18" s="97"/>
      <c r="W18" s="98">
        <f>R18*V18</f>
        <v>0</v>
      </c>
      <c r="X18" s="99"/>
      <c r="Y18" s="55">
        <f>IF(M18=1,W18*1,W18*0.95)</f>
        <v>0</v>
      </c>
      <c r="Z18" s="55">
        <f t="shared" ref="Z18:Z21" si="9">(IF(U18=1,1,0))*(R18/($R$22/100))/100</f>
        <v>0</v>
      </c>
      <c r="AA18" s="55">
        <f t="shared" ref="AA18:AA21" si="10">(((IF(T18=1,1,IF(T18=2,2,IF(T18=3,3,0))))*((R18/($R$22/100))))/100)/3</f>
        <v>0</v>
      </c>
    </row>
    <row r="19" spans="1:197" x14ac:dyDescent="0.25">
      <c r="B19" s="88">
        <v>1</v>
      </c>
      <c r="C19" s="89">
        <v>3</v>
      </c>
      <c r="D19" s="3" t="s">
        <v>57</v>
      </c>
      <c r="E19" s="6" t="s">
        <v>58</v>
      </c>
      <c r="F19" s="3" t="s">
        <v>55</v>
      </c>
      <c r="G19" s="90">
        <v>81807</v>
      </c>
      <c r="H19" s="91"/>
      <c r="I19" s="92" t="s">
        <v>29</v>
      </c>
      <c r="J19" s="93" t="str">
        <f>IF(H19=1,0,"bitte angeben")</f>
        <v>bitte angeben</v>
      </c>
      <c r="K19" s="90" t="s">
        <v>43</v>
      </c>
      <c r="L19" s="90" t="s">
        <v>63</v>
      </c>
      <c r="M19" s="91"/>
      <c r="O19" s="93" t="str">
        <f t="shared" si="7"/>
        <v>bitte angeben</v>
      </c>
      <c r="P19" s="93" t="str">
        <f>IF(M19=1,0,"bitte angeben")</f>
        <v>bitte angeben</v>
      </c>
      <c r="Q19" s="94">
        <f t="shared" si="8"/>
        <v>1</v>
      </c>
      <c r="R19" s="95">
        <v>6000</v>
      </c>
      <c r="S19" s="96"/>
      <c r="T19" s="91"/>
      <c r="U19" s="91"/>
      <c r="V19" s="97"/>
      <c r="W19" s="98">
        <f t="shared" si="5"/>
        <v>0</v>
      </c>
      <c r="X19" s="99"/>
      <c r="Y19" s="55">
        <f t="shared" si="6"/>
        <v>0</v>
      </c>
      <c r="Z19" s="55">
        <f t="shared" si="9"/>
        <v>0</v>
      </c>
      <c r="AA19" s="55">
        <f t="shared" si="10"/>
        <v>0</v>
      </c>
    </row>
    <row r="20" spans="1:197" x14ac:dyDescent="0.25">
      <c r="B20" s="88">
        <v>1</v>
      </c>
      <c r="C20" s="89">
        <v>4</v>
      </c>
      <c r="D20" s="3" t="s">
        <v>59</v>
      </c>
      <c r="E20" s="6" t="s">
        <v>60</v>
      </c>
      <c r="F20" s="3" t="s">
        <v>55</v>
      </c>
      <c r="G20" s="90">
        <v>82705</v>
      </c>
      <c r="H20" s="91"/>
      <c r="I20" s="92" t="s">
        <v>29</v>
      </c>
      <c r="J20" s="93" t="str">
        <f t="shared" ref="J20:J21" si="11">IF(H20=1,0,"bitte angeben")</f>
        <v>bitte angeben</v>
      </c>
      <c r="K20" s="90" t="s">
        <v>65</v>
      </c>
      <c r="L20" s="90" t="s">
        <v>63</v>
      </c>
      <c r="M20" s="91"/>
      <c r="O20" s="93" t="str">
        <f t="shared" si="7"/>
        <v>bitte angeben</v>
      </c>
      <c r="P20" s="93" t="str">
        <f t="shared" ref="P20:P21" si="12">IF(M20=1,0,"bitte angeben")</f>
        <v>bitte angeben</v>
      </c>
      <c r="Q20" s="94">
        <f t="shared" si="8"/>
        <v>1</v>
      </c>
      <c r="R20" s="95">
        <v>3000</v>
      </c>
      <c r="S20" s="96"/>
      <c r="T20" s="91"/>
      <c r="U20" s="91"/>
      <c r="V20" s="97"/>
      <c r="W20" s="98">
        <f t="shared" si="5"/>
        <v>0</v>
      </c>
      <c r="X20" s="99"/>
      <c r="Y20" s="55">
        <f t="shared" si="6"/>
        <v>0</v>
      </c>
      <c r="Z20" s="55">
        <f t="shared" si="9"/>
        <v>0</v>
      </c>
      <c r="AA20" s="55">
        <f t="shared" si="10"/>
        <v>0</v>
      </c>
    </row>
    <row r="21" spans="1:197" x14ac:dyDescent="0.25">
      <c r="B21" s="88">
        <v>1</v>
      </c>
      <c r="C21" s="89">
        <v>5</v>
      </c>
      <c r="D21" s="3" t="s">
        <v>61</v>
      </c>
      <c r="E21" s="6" t="s">
        <v>62</v>
      </c>
      <c r="F21" s="3" t="s">
        <v>55</v>
      </c>
      <c r="G21" s="90">
        <v>81404</v>
      </c>
      <c r="H21" s="91"/>
      <c r="I21" s="92" t="s">
        <v>29</v>
      </c>
      <c r="J21" s="93" t="str">
        <f t="shared" si="11"/>
        <v>bitte angeben</v>
      </c>
      <c r="K21" s="90" t="s">
        <v>43</v>
      </c>
      <c r="L21" s="90" t="s">
        <v>63</v>
      </c>
      <c r="M21" s="91"/>
      <c r="O21" s="93" t="str">
        <f t="shared" si="7"/>
        <v>bitte angeben</v>
      </c>
      <c r="P21" s="93" t="str">
        <f t="shared" si="12"/>
        <v>bitte angeben</v>
      </c>
      <c r="Q21" s="94">
        <f>IF(M21=0,1,0)</f>
        <v>1</v>
      </c>
      <c r="R21" s="95">
        <v>1000</v>
      </c>
      <c r="S21" s="96"/>
      <c r="T21" s="91"/>
      <c r="U21" s="91"/>
      <c r="V21" s="97"/>
      <c r="W21" s="98">
        <f t="shared" si="5"/>
        <v>0</v>
      </c>
      <c r="X21" s="99"/>
      <c r="Y21" s="55">
        <f t="shared" si="6"/>
        <v>0</v>
      </c>
      <c r="Z21" s="55">
        <f t="shared" si="9"/>
        <v>0</v>
      </c>
      <c r="AA21" s="55">
        <f t="shared" si="10"/>
        <v>0</v>
      </c>
    </row>
    <row r="22" spans="1:197" s="38" customFormat="1" x14ac:dyDescent="0.25">
      <c r="A22" s="37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0">
        <f>SUM(R17:R21)</f>
        <v>28000</v>
      </c>
      <c r="S22" s="39"/>
      <c r="T22" s="39"/>
      <c r="U22" s="39"/>
      <c r="W22" s="38">
        <f>SUM(W17:W21)</f>
        <v>0</v>
      </c>
      <c r="Y22" s="38">
        <f>SUM(Y17:Y21)</f>
        <v>0</v>
      </c>
      <c r="Z22" s="38">
        <f>SUM(Z17:Z21)</f>
        <v>0</v>
      </c>
      <c r="AA22" s="38">
        <f>SUM(AA17:AA21)</f>
        <v>0</v>
      </c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37"/>
      <c r="EJ22" s="37"/>
      <c r="EK22" s="37"/>
      <c r="EL22" s="37"/>
      <c r="EM22" s="37"/>
      <c r="EN22" s="37"/>
      <c r="EO22" s="37"/>
      <c r="EP22" s="37"/>
      <c r="EQ22" s="37"/>
      <c r="ER22" s="37"/>
      <c r="ES22" s="37"/>
      <c r="ET22" s="37"/>
      <c r="EU22" s="37"/>
      <c r="EV22" s="37"/>
      <c r="EW22" s="37"/>
      <c r="EX22" s="37"/>
      <c r="EY22" s="37"/>
      <c r="EZ22" s="37"/>
      <c r="FA22" s="37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</row>
    <row r="24" spans="1:197" x14ac:dyDescent="0.25">
      <c r="B24" s="88">
        <v>2</v>
      </c>
      <c r="C24" s="89">
        <v>1</v>
      </c>
      <c r="D24" s="3" t="s">
        <v>66</v>
      </c>
      <c r="E24" s="6" t="s">
        <v>67</v>
      </c>
      <c r="F24" s="3" t="s">
        <v>55</v>
      </c>
      <c r="G24" s="90">
        <v>85304</v>
      </c>
      <c r="H24" s="91"/>
      <c r="I24" s="92" t="s">
        <v>29</v>
      </c>
      <c r="J24" s="93" t="str">
        <f t="shared" ref="J24:J25" si="13">IF(H24=1,0,"bitte angeben")</f>
        <v>bitte angeben</v>
      </c>
      <c r="K24" s="90" t="s">
        <v>43</v>
      </c>
      <c r="L24" s="90" t="s">
        <v>63</v>
      </c>
      <c r="M24" s="91"/>
      <c r="O24" s="93" t="str">
        <f>IF(M24=1,0,"bitte angeben")</f>
        <v>bitte angeben</v>
      </c>
      <c r="P24" s="93" t="str">
        <f>IF(M24=1,0,"bitte angeben")</f>
        <v>bitte angeben</v>
      </c>
      <c r="Q24" s="94">
        <f>IF(M24=0,1,0)</f>
        <v>1</v>
      </c>
      <c r="R24" s="95">
        <v>14000</v>
      </c>
      <c r="S24" s="96"/>
      <c r="T24" s="91"/>
      <c r="U24" s="91"/>
      <c r="V24" s="97"/>
      <c r="W24" s="98">
        <f t="shared" ref="W24" si="14">R24*V24</f>
        <v>0</v>
      </c>
      <c r="X24" s="99"/>
      <c r="Y24" s="55">
        <f t="shared" ref="Y24" si="15">IF(M24=1,W24*1,W24*0.95)</f>
        <v>0</v>
      </c>
      <c r="Z24" s="55">
        <f>(IF(U24=1,1,0))*(R24/(R26/100))/100</f>
        <v>0</v>
      </c>
      <c r="AA24" s="55">
        <f>(((IF(T24=1,1,IF(T24=2,2,IF(T24=3,3,0))))*((R24/(R26/100))))/100)/3</f>
        <v>0</v>
      </c>
    </row>
    <row r="25" spans="1:197" x14ac:dyDescent="0.25">
      <c r="B25" s="88">
        <v>2</v>
      </c>
      <c r="C25" s="89">
        <v>2</v>
      </c>
      <c r="D25" s="3" t="s">
        <v>66</v>
      </c>
      <c r="E25" s="6" t="s">
        <v>67</v>
      </c>
      <c r="F25" s="3" t="s">
        <v>55</v>
      </c>
      <c r="G25" s="90">
        <v>85304</v>
      </c>
      <c r="H25" s="91"/>
      <c r="I25" s="92" t="s">
        <v>29</v>
      </c>
      <c r="J25" s="93" t="str">
        <f t="shared" si="13"/>
        <v>bitte angeben</v>
      </c>
      <c r="K25" s="90" t="s">
        <v>43</v>
      </c>
      <c r="L25" s="90" t="s">
        <v>63</v>
      </c>
      <c r="M25" s="91"/>
      <c r="O25" s="93" t="str">
        <f t="shared" ref="O25" si="16">IF(M25=1,0,"bitte angeben")</f>
        <v>bitte angeben</v>
      </c>
      <c r="P25" s="93" t="str">
        <f>IF(M25=1,0,"bitte angeben")</f>
        <v>bitte angeben</v>
      </c>
      <c r="Q25" s="94">
        <f t="shared" ref="Q25" si="17">IF(M25=0,1,0)</f>
        <v>1</v>
      </c>
      <c r="R25" s="95">
        <v>37500</v>
      </c>
      <c r="S25" s="96"/>
      <c r="T25" s="91"/>
      <c r="U25" s="91"/>
      <c r="V25" s="97"/>
      <c r="W25" s="98">
        <f>R25*V25</f>
        <v>0</v>
      </c>
      <c r="X25" s="99"/>
      <c r="Y25" s="55">
        <f>IF(M25=1,W25*1,W25*0.95)</f>
        <v>0</v>
      </c>
      <c r="Z25" s="55">
        <f>(IF(U25=1,1,0))*(R25/(R26/100))/100</f>
        <v>0</v>
      </c>
      <c r="AA25" s="55">
        <f>(((IF(T25=1,1,IF(T25=2,2,IF(T25=3,3,0))))*((R25/(R26/100))))/100)/3</f>
        <v>0</v>
      </c>
    </row>
    <row r="26" spans="1:197" s="42" customFormat="1" x14ac:dyDescent="0.25">
      <c r="A26" s="41"/>
      <c r="B26" s="38"/>
      <c r="C26" s="38"/>
      <c r="D26" s="38"/>
      <c r="E26" s="38"/>
      <c r="F26" s="38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40">
        <f>SUM(R24:R25)</f>
        <v>51500</v>
      </c>
      <c r="S26" s="39"/>
      <c r="T26" s="39"/>
      <c r="U26" s="39"/>
      <c r="V26" s="38"/>
      <c r="W26" s="38">
        <f>SUM(W24:W25)</f>
        <v>0</v>
      </c>
      <c r="X26" s="38"/>
      <c r="Y26" s="38">
        <f>SUM(Y24:Y25)</f>
        <v>0</v>
      </c>
      <c r="Z26" s="38">
        <f>SUM(Z24:Z25)</f>
        <v>0</v>
      </c>
      <c r="AA26" s="38">
        <f>SUM(AA24:AA25)</f>
        <v>0</v>
      </c>
      <c r="AB26" s="37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</row>
    <row r="28" spans="1:197" x14ac:dyDescent="0.25">
      <c r="B28" s="88">
        <v>3</v>
      </c>
      <c r="C28" s="89">
        <v>1</v>
      </c>
      <c r="D28" s="3" t="s">
        <v>68</v>
      </c>
      <c r="E28" s="6" t="s">
        <v>69</v>
      </c>
      <c r="F28" s="3" t="s">
        <v>55</v>
      </c>
      <c r="G28" s="90">
        <v>85105</v>
      </c>
      <c r="H28" s="91"/>
      <c r="I28" s="92" t="s">
        <v>29</v>
      </c>
      <c r="J28" s="93" t="str">
        <f t="shared" ref="J28:J29" si="18">IF(H28=1,0,"bitte angeben")</f>
        <v>bitte angeben</v>
      </c>
      <c r="K28" s="90" t="s">
        <v>70</v>
      </c>
      <c r="L28" s="90" t="s">
        <v>71</v>
      </c>
      <c r="M28" s="91"/>
      <c r="O28" s="93" t="str">
        <f>IF(M28=1,0,"bitte angeben")</f>
        <v>bitte angeben</v>
      </c>
      <c r="P28" s="93" t="str">
        <f>IF(M28=1,0,"bitte angeben")</f>
        <v>bitte angeben</v>
      </c>
      <c r="Q28" s="94">
        <f>IF(M28=0,1,0)</f>
        <v>1</v>
      </c>
      <c r="R28" s="95">
        <v>35000</v>
      </c>
      <c r="S28" s="96"/>
      <c r="T28" s="91"/>
      <c r="U28" s="91"/>
      <c r="V28" s="97"/>
      <c r="W28" s="98">
        <f t="shared" ref="W28" si="19">R28*V28</f>
        <v>0</v>
      </c>
      <c r="X28" s="99"/>
      <c r="Y28" s="55">
        <f t="shared" ref="Y28" si="20">IF(M28=1,W28*1,W28*0.95)</f>
        <v>0</v>
      </c>
      <c r="Z28" s="55">
        <f>(IF(U28=1,1,0))*(R28/(R30/100))/100</f>
        <v>0</v>
      </c>
      <c r="AA28" s="55">
        <f>(((IF(T28=1,1,IF(T28=2,2,IF(T28=3,3,0))))*((R28/(R30/100))))/100)/3</f>
        <v>0</v>
      </c>
    </row>
    <row r="29" spans="1:197" x14ac:dyDescent="0.25">
      <c r="B29" s="88">
        <v>3</v>
      </c>
      <c r="C29" s="89">
        <v>2</v>
      </c>
      <c r="D29" s="3" t="s">
        <v>53</v>
      </c>
      <c r="E29" s="6" t="s">
        <v>54</v>
      </c>
      <c r="F29" s="3" t="s">
        <v>55</v>
      </c>
      <c r="G29" s="90">
        <v>83703</v>
      </c>
      <c r="H29" s="91"/>
      <c r="I29" s="92" t="s">
        <v>29</v>
      </c>
      <c r="J29" s="93" t="str">
        <f t="shared" si="18"/>
        <v>bitte angeben</v>
      </c>
      <c r="K29" s="90" t="s">
        <v>43</v>
      </c>
      <c r="L29" s="90" t="s">
        <v>63</v>
      </c>
      <c r="M29" s="91"/>
      <c r="O29" s="93" t="str">
        <f t="shared" ref="O29" si="21">IF(M29=1,0,"bitte angeben")</f>
        <v>bitte angeben</v>
      </c>
      <c r="P29" s="93" t="str">
        <f>IF(M29=1,0,"bitte angeben")</f>
        <v>bitte angeben</v>
      </c>
      <c r="Q29" s="94">
        <f t="shared" ref="Q29" si="22">IF(M29=0,1,0)</f>
        <v>1</v>
      </c>
      <c r="R29" s="95">
        <v>8750</v>
      </c>
      <c r="S29" s="96"/>
      <c r="T29" s="91"/>
      <c r="U29" s="91"/>
      <c r="V29" s="97"/>
      <c r="W29" s="98">
        <f>R29*V29</f>
        <v>0</v>
      </c>
      <c r="X29" s="99"/>
      <c r="Y29" s="55">
        <f>IF(M29=1,W29*1,W29*0.95)</f>
        <v>0</v>
      </c>
      <c r="Z29" s="55">
        <f>(IF(U29=1,1,0))*(R29/(R30/100))/100</f>
        <v>0</v>
      </c>
      <c r="AA29" s="55">
        <f>(((IF(T29=1,1,IF(T29=2,2,IF(T29=3,3,0))))*((R29/(R30/100))))/100)/3</f>
        <v>0</v>
      </c>
    </row>
    <row r="30" spans="1:197" s="42" customFormat="1" x14ac:dyDescent="0.25">
      <c r="A30" s="41"/>
      <c r="B30" s="38"/>
      <c r="C30" s="38"/>
      <c r="D30" s="38"/>
      <c r="E30" s="38"/>
      <c r="F30" s="38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40">
        <f>SUM(R28:R29)</f>
        <v>43750</v>
      </c>
      <c r="S30" s="39"/>
      <c r="T30" s="39"/>
      <c r="U30" s="39"/>
      <c r="V30" s="38"/>
      <c r="W30" s="38">
        <f>SUM(W28:W29)</f>
        <v>0</v>
      </c>
      <c r="X30" s="38"/>
      <c r="Y30" s="38">
        <f>SUM(Y28:Y29)</f>
        <v>0</v>
      </c>
      <c r="Z30" s="38">
        <f>SUM(Z28:Z29)</f>
        <v>0</v>
      </c>
      <c r="AA30" s="38">
        <f>SUM(AA28:AA29)</f>
        <v>0</v>
      </c>
      <c r="AB30" s="37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</row>
    <row r="32" spans="1:197" x14ac:dyDescent="0.25">
      <c r="B32" s="88">
        <v>4</v>
      </c>
      <c r="C32" s="89">
        <v>1</v>
      </c>
      <c r="D32" s="3" t="s">
        <v>57</v>
      </c>
      <c r="E32" s="6" t="s">
        <v>58</v>
      </c>
      <c r="F32" s="3" t="s">
        <v>55</v>
      </c>
      <c r="G32" s="90">
        <v>81807</v>
      </c>
      <c r="H32" s="91"/>
      <c r="I32" s="92" t="s">
        <v>29</v>
      </c>
      <c r="J32" s="93" t="str">
        <f t="shared" ref="J32:J33" si="23">IF(H32=1,0,"bitte angeben")</f>
        <v>bitte angeben</v>
      </c>
      <c r="K32" s="90" t="s">
        <v>45</v>
      </c>
      <c r="L32" s="90" t="s">
        <v>63</v>
      </c>
      <c r="M32" s="91"/>
      <c r="O32" s="93" t="str">
        <f>IF(M32=1,0,"bitte angeben")</f>
        <v>bitte angeben</v>
      </c>
      <c r="P32" s="93" t="str">
        <f>IF(M32=1,0,"bitte angeben")</f>
        <v>bitte angeben</v>
      </c>
      <c r="Q32" s="94">
        <f>IF(M32=0,1,0)</f>
        <v>1</v>
      </c>
      <c r="R32" s="95">
        <v>30000</v>
      </c>
      <c r="S32" s="96"/>
      <c r="T32" s="91"/>
      <c r="U32" s="91"/>
      <c r="V32" s="97"/>
      <c r="W32" s="98">
        <f t="shared" ref="W32" si="24">R32*V32</f>
        <v>0</v>
      </c>
      <c r="X32" s="99"/>
      <c r="Y32" s="55">
        <f t="shared" ref="Y32" si="25">IF(M32=1,W32*1,W32*0.95)</f>
        <v>0</v>
      </c>
      <c r="Z32" s="55">
        <f>(IF(U32=1,1,0))*(R32/(R34/100))/100</f>
        <v>0</v>
      </c>
      <c r="AA32" s="55">
        <f>(((IF(T32=1,1,IF(T32=2,2,IF(T32=3,3,0))))*((R32/(R34/100))))/100)/3</f>
        <v>0</v>
      </c>
    </row>
    <row r="33" spans="1:197" x14ac:dyDescent="0.25">
      <c r="B33" s="88">
        <v>4</v>
      </c>
      <c r="C33" s="89">
        <v>2</v>
      </c>
      <c r="D33" s="3" t="s">
        <v>72</v>
      </c>
      <c r="E33" s="6" t="s">
        <v>73</v>
      </c>
      <c r="F33" s="3" t="s">
        <v>55</v>
      </c>
      <c r="G33" s="90">
        <v>82304</v>
      </c>
      <c r="H33" s="91"/>
      <c r="I33" s="92" t="s">
        <v>29</v>
      </c>
      <c r="J33" s="93" t="str">
        <f t="shared" si="23"/>
        <v>bitte angeben</v>
      </c>
      <c r="K33" s="90" t="s">
        <v>43</v>
      </c>
      <c r="L33" s="90" t="s">
        <v>63</v>
      </c>
      <c r="M33" s="91"/>
      <c r="O33" s="93" t="str">
        <f t="shared" ref="O33" si="26">IF(M33=1,0,"bitte angeben")</f>
        <v>bitte angeben</v>
      </c>
      <c r="P33" s="93" t="str">
        <f>IF(M33=1,0,"bitte angeben")</f>
        <v>bitte angeben</v>
      </c>
      <c r="Q33" s="94">
        <f t="shared" ref="Q33" si="27">IF(M33=0,1,0)</f>
        <v>1</v>
      </c>
      <c r="R33" s="95">
        <v>10000</v>
      </c>
      <c r="S33" s="96"/>
      <c r="T33" s="91"/>
      <c r="U33" s="91"/>
      <c r="V33" s="97"/>
      <c r="W33" s="98">
        <f>R33*V33</f>
        <v>0</v>
      </c>
      <c r="X33" s="99"/>
      <c r="Y33" s="55">
        <f>IF(M33=1,W33*1,W33*0.95)</f>
        <v>0</v>
      </c>
      <c r="Z33" s="55">
        <f>(IF(U33=1,1,0))*(R33/(R34/100))/100</f>
        <v>0</v>
      </c>
      <c r="AA33" s="55">
        <f>(((IF(T33=1,1,IF(T33=2,2,IF(T33=3,3,0))))*((R33/(R34/100))))/100)/3</f>
        <v>0</v>
      </c>
    </row>
    <row r="34" spans="1:197" s="42" customFormat="1" x14ac:dyDescent="0.25">
      <c r="A34" s="41"/>
      <c r="B34" s="38"/>
      <c r="C34" s="38"/>
      <c r="D34" s="38"/>
      <c r="E34" s="38"/>
      <c r="F34" s="38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40">
        <f>SUM(R32:R33)</f>
        <v>40000</v>
      </c>
      <c r="S34" s="39"/>
      <c r="T34" s="39"/>
      <c r="U34" s="39"/>
      <c r="V34" s="38"/>
      <c r="W34" s="38">
        <f>SUM(W32:W33)</f>
        <v>0</v>
      </c>
      <c r="X34" s="38"/>
      <c r="Y34" s="38">
        <f>SUM(Y32:Y33)</f>
        <v>0</v>
      </c>
      <c r="Z34" s="38">
        <f>SUM(Z32:Z33)</f>
        <v>0</v>
      </c>
      <c r="AA34" s="38">
        <f>SUM(AA32:AA33)</f>
        <v>0</v>
      </c>
      <c r="AB34" s="37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</row>
    <row r="36" spans="1:197" x14ac:dyDescent="0.25">
      <c r="B36" s="88">
        <v>5</v>
      </c>
      <c r="C36" s="89">
        <v>1</v>
      </c>
      <c r="D36" s="3" t="s">
        <v>74</v>
      </c>
      <c r="E36" s="6" t="s">
        <v>75</v>
      </c>
      <c r="F36" s="3" t="s">
        <v>55</v>
      </c>
      <c r="G36" s="90">
        <v>83800</v>
      </c>
      <c r="H36" s="91"/>
      <c r="I36" s="92" t="s">
        <v>29</v>
      </c>
      <c r="J36" s="93" t="str">
        <f t="shared" ref="J36:J37" si="28">IF(H36=1,0,"bitte angeben")</f>
        <v>bitte angeben</v>
      </c>
      <c r="K36" s="90" t="s">
        <v>45</v>
      </c>
      <c r="L36" s="90" t="s">
        <v>63</v>
      </c>
      <c r="M36" s="91"/>
      <c r="O36" s="93" t="str">
        <f>IF(M36=1,0,"bitte angeben")</f>
        <v>bitte angeben</v>
      </c>
      <c r="P36" s="93" t="str">
        <f>IF(M36=1,0,"bitte angeben")</f>
        <v>bitte angeben</v>
      </c>
      <c r="Q36" s="94">
        <f>IF(M36=0,1,0)</f>
        <v>1</v>
      </c>
      <c r="R36" s="95">
        <v>18600</v>
      </c>
      <c r="S36" s="96"/>
      <c r="T36" s="91"/>
      <c r="U36" s="91"/>
      <c r="V36" s="97"/>
      <c r="W36" s="98">
        <f t="shared" ref="W36" si="29">R36*V36</f>
        <v>0</v>
      </c>
      <c r="X36" s="99"/>
      <c r="Y36" s="55">
        <f t="shared" ref="Y36" si="30">IF(M36=1,W36*1,W36*0.95)</f>
        <v>0</v>
      </c>
      <c r="Z36" s="55">
        <f>(IF(U36=1,1,0))*(R36/(R38/100))/100</f>
        <v>0</v>
      </c>
      <c r="AA36" s="55">
        <f>(((IF(T36=1,1,IF(T36=2,2,IF(T36=3,3,0))))*((R36/(R38/100))))/100)/3</f>
        <v>0</v>
      </c>
    </row>
    <row r="37" spans="1:197" x14ac:dyDescent="0.25">
      <c r="B37" s="88">
        <v>5</v>
      </c>
      <c r="C37" s="89">
        <v>2</v>
      </c>
      <c r="D37" s="3" t="s">
        <v>74</v>
      </c>
      <c r="E37" s="6" t="s">
        <v>75</v>
      </c>
      <c r="F37" s="3" t="s">
        <v>55</v>
      </c>
      <c r="G37" s="90">
        <v>83800</v>
      </c>
      <c r="H37" s="91"/>
      <c r="I37" s="92" t="s">
        <v>29</v>
      </c>
      <c r="J37" s="93" t="str">
        <f t="shared" si="28"/>
        <v>bitte angeben</v>
      </c>
      <c r="K37" s="90" t="s">
        <v>43</v>
      </c>
      <c r="L37" s="90" t="s">
        <v>63</v>
      </c>
      <c r="M37" s="91"/>
      <c r="O37" s="93" t="str">
        <f t="shared" ref="O37" si="31">IF(M37=1,0,"bitte angeben")</f>
        <v>bitte angeben</v>
      </c>
      <c r="P37" s="93" t="str">
        <f>IF(M37=1,0,"bitte angeben")</f>
        <v>bitte angeben</v>
      </c>
      <c r="Q37" s="94">
        <f t="shared" ref="Q37" si="32">IF(M37=0,1,0)</f>
        <v>1</v>
      </c>
      <c r="R37" s="95">
        <v>7500</v>
      </c>
      <c r="S37" s="96"/>
      <c r="T37" s="91"/>
      <c r="U37" s="91"/>
      <c r="V37" s="97"/>
      <c r="W37" s="98">
        <f>R37*V37</f>
        <v>0</v>
      </c>
      <c r="X37" s="99"/>
      <c r="Y37" s="55">
        <f>IF(M37=1,W37*1,W37*0.95)</f>
        <v>0</v>
      </c>
      <c r="Z37" s="55">
        <f>(IF(U37=1,1,0))*(R37/(R38/100))/100</f>
        <v>0</v>
      </c>
      <c r="AA37" s="55">
        <f>(((IF(T37=1,1,IF(T37=2,2,IF(T37=3,3,0))))*((R37/(R38/100))))/100)/3</f>
        <v>0</v>
      </c>
    </row>
    <row r="38" spans="1:197" s="42" customFormat="1" x14ac:dyDescent="0.25">
      <c r="A38" s="41"/>
      <c r="B38" s="38"/>
      <c r="C38" s="38"/>
      <c r="D38" s="38"/>
      <c r="E38" s="38"/>
      <c r="F38" s="38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40">
        <f>SUM(R36:R37)</f>
        <v>26100</v>
      </c>
      <c r="S38" s="39"/>
      <c r="T38" s="39"/>
      <c r="U38" s="39"/>
      <c r="V38" s="38"/>
      <c r="W38" s="38">
        <f>SUM(W36:W37)</f>
        <v>0</v>
      </c>
      <c r="X38" s="38"/>
      <c r="Y38" s="38">
        <f>SUM(Y36:Y37)</f>
        <v>0</v>
      </c>
      <c r="Z38" s="38">
        <f>SUM(Z36:Z37)</f>
        <v>0</v>
      </c>
      <c r="AA38" s="38">
        <f>SUM(AA36:AA37)</f>
        <v>0</v>
      </c>
      <c r="AB38" s="37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</row>
    <row r="40" spans="1:197" x14ac:dyDescent="0.25">
      <c r="B40" s="88">
        <v>6</v>
      </c>
      <c r="C40" s="89">
        <v>1</v>
      </c>
      <c r="D40" s="3" t="s">
        <v>76</v>
      </c>
      <c r="E40" s="6" t="s">
        <v>22</v>
      </c>
      <c r="F40" s="3" t="s">
        <v>55</v>
      </c>
      <c r="G40" s="90">
        <v>81602</v>
      </c>
      <c r="H40" s="91"/>
      <c r="I40" s="92" t="s">
        <v>29</v>
      </c>
      <c r="J40" s="93" t="str">
        <f t="shared" ref="J40:J41" si="33">IF(H40=1,0,"bitte angeben")</f>
        <v>bitte angeben</v>
      </c>
      <c r="K40" s="90" t="s">
        <v>79</v>
      </c>
      <c r="L40" s="90" t="s">
        <v>80</v>
      </c>
      <c r="M40" s="91"/>
      <c r="O40" s="93" t="str">
        <f>IF(M40=1,0,"bitte angeben")</f>
        <v>bitte angeben</v>
      </c>
      <c r="P40" s="93" t="str">
        <f>IF(M40=1,0,"bitte angeben")</f>
        <v>bitte angeben</v>
      </c>
      <c r="Q40" s="94">
        <f>IF(M40=0,1,0)</f>
        <v>1</v>
      </c>
      <c r="R40" s="95">
        <v>42700</v>
      </c>
      <c r="S40" s="96"/>
      <c r="T40" s="91"/>
      <c r="U40" s="91"/>
      <c r="V40" s="97"/>
      <c r="W40" s="98">
        <f t="shared" ref="W40" si="34">R40*V40</f>
        <v>0</v>
      </c>
      <c r="X40" s="99"/>
      <c r="Y40" s="55">
        <f t="shared" ref="Y40" si="35">IF(M40=1,W40*1,W40*0.95)</f>
        <v>0</v>
      </c>
      <c r="Z40" s="55">
        <f>(IF(U40=1,1,0))*(R40/(R43/100))/100</f>
        <v>0</v>
      </c>
      <c r="AA40" s="55">
        <f>(((IF(T40=1,1,IF(T40=2,2,IF(T40=3,3,0))))*((R40/(R43/100))))/100)/3</f>
        <v>0</v>
      </c>
    </row>
    <row r="41" spans="1:197" x14ac:dyDescent="0.25">
      <c r="B41" s="88">
        <v>6</v>
      </c>
      <c r="C41" s="89">
        <v>2</v>
      </c>
      <c r="D41" s="3" t="s">
        <v>57</v>
      </c>
      <c r="E41" s="6" t="s">
        <v>58</v>
      </c>
      <c r="F41" s="3" t="s">
        <v>55</v>
      </c>
      <c r="G41" s="90">
        <v>81807</v>
      </c>
      <c r="H41" s="91"/>
      <c r="I41" s="92" t="s">
        <v>29</v>
      </c>
      <c r="J41" s="93" t="str">
        <f t="shared" si="33"/>
        <v>bitte angeben</v>
      </c>
      <c r="K41" s="90" t="s">
        <v>45</v>
      </c>
      <c r="L41" s="90" t="s">
        <v>63</v>
      </c>
      <c r="M41" s="91"/>
      <c r="O41" s="93" t="str">
        <f t="shared" ref="O41:O42" si="36">IF(M41=1,0,"bitte angeben")</f>
        <v>bitte angeben</v>
      </c>
      <c r="P41" s="93" t="str">
        <f>IF(M41=1,0,"bitte angeben")</f>
        <v>bitte angeben</v>
      </c>
      <c r="Q41" s="94">
        <f t="shared" ref="Q41:Q42" si="37">IF(M41=0,1,0)</f>
        <v>1</v>
      </c>
      <c r="R41" s="95">
        <v>30000</v>
      </c>
      <c r="S41" s="96"/>
      <c r="T41" s="91"/>
      <c r="U41" s="91"/>
      <c r="V41" s="97"/>
      <c r="W41" s="98">
        <f>R41*V41</f>
        <v>0</v>
      </c>
      <c r="X41" s="99"/>
      <c r="Y41" s="55">
        <f>IF(M41=1,W41*1,W41*0.95)</f>
        <v>0</v>
      </c>
      <c r="Z41" s="55">
        <f>(IF(U41=1,1,0))*(R41/(R43/100))/100</f>
        <v>0</v>
      </c>
      <c r="AA41" s="55">
        <f>(((IF(T41=1,1,IF(T41=2,2,IF(T41=3,3,0))))*((R41/(R43/100))))/100)/3</f>
        <v>0</v>
      </c>
    </row>
    <row r="42" spans="1:197" x14ac:dyDescent="0.25">
      <c r="B42" s="88">
        <v>6</v>
      </c>
      <c r="C42" s="89">
        <v>3</v>
      </c>
      <c r="D42" s="3" t="s">
        <v>77</v>
      </c>
      <c r="E42" s="6" t="s">
        <v>78</v>
      </c>
      <c r="F42" s="3" t="s">
        <v>55</v>
      </c>
      <c r="G42" s="90">
        <v>80604</v>
      </c>
      <c r="H42" s="91"/>
      <c r="I42" s="92" t="s">
        <v>29</v>
      </c>
      <c r="J42" s="93" t="str">
        <f>IF(H42=1,0,"bitte angeben")</f>
        <v>bitte angeben</v>
      </c>
      <c r="K42" s="90" t="s">
        <v>43</v>
      </c>
      <c r="L42" s="90" t="s">
        <v>63</v>
      </c>
      <c r="M42" s="91"/>
      <c r="O42" s="93" t="str">
        <f t="shared" si="36"/>
        <v>bitte angeben</v>
      </c>
      <c r="P42" s="93" t="str">
        <f>IF(M42=1,0,"bitte angeben")</f>
        <v>bitte angeben</v>
      </c>
      <c r="Q42" s="94">
        <f t="shared" si="37"/>
        <v>1</v>
      </c>
      <c r="R42" s="95">
        <v>3000</v>
      </c>
      <c r="S42" s="96"/>
      <c r="T42" s="91"/>
      <c r="U42" s="91"/>
      <c r="V42" s="97"/>
      <c r="W42" s="98">
        <f t="shared" ref="W42" si="38">R42*V42</f>
        <v>0</v>
      </c>
      <c r="X42" s="99"/>
      <c r="Y42" s="55">
        <f t="shared" ref="Y42" si="39">IF(M42=1,W42*1,W42*0.95)</f>
        <v>0</v>
      </c>
      <c r="Z42" s="55">
        <f>(IF(U42=1,1,0))*(R42/(R43/100))/100</f>
        <v>0</v>
      </c>
      <c r="AA42" s="55">
        <f>(((IF(T42=1,1,IF(T42=2,2,IF(T42=3,3,0))))*((R42/(R43/100))))/100)/3</f>
        <v>0</v>
      </c>
    </row>
    <row r="43" spans="1:197" s="42" customFormat="1" x14ac:dyDescent="0.25">
      <c r="A43" s="41"/>
      <c r="B43" s="38"/>
      <c r="C43" s="38"/>
      <c r="D43" s="38"/>
      <c r="E43" s="38"/>
      <c r="F43" s="38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40">
        <f>SUM(R40:R42)</f>
        <v>75700</v>
      </c>
      <c r="S43" s="39"/>
      <c r="T43" s="39"/>
      <c r="U43" s="39"/>
      <c r="V43" s="38"/>
      <c r="W43" s="38">
        <f>SUM(W40:W42)</f>
        <v>0</v>
      </c>
      <c r="X43" s="38"/>
      <c r="Y43" s="38">
        <f>SUM(Y40:Y42)</f>
        <v>0</v>
      </c>
      <c r="Z43" s="38">
        <f>SUM(Z40:Z42)</f>
        <v>0</v>
      </c>
      <c r="AA43" s="38">
        <f>SUM(AA40:AA42)</f>
        <v>0</v>
      </c>
      <c r="AB43" s="37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</row>
    <row r="45" spans="1:197" x14ac:dyDescent="0.25">
      <c r="B45" s="88">
        <v>7</v>
      </c>
      <c r="C45" s="89">
        <v>1</v>
      </c>
      <c r="D45" s="3" t="s">
        <v>66</v>
      </c>
      <c r="E45" s="6" t="s">
        <v>67</v>
      </c>
      <c r="F45" s="3" t="s">
        <v>55</v>
      </c>
      <c r="G45" s="90">
        <v>85305</v>
      </c>
      <c r="H45" s="91"/>
      <c r="I45" s="92" t="s">
        <v>29</v>
      </c>
      <c r="J45" s="93" t="str">
        <f t="shared" ref="J45:J46" si="40">IF(H45=1,0,"bitte angeben")</f>
        <v>bitte angeben</v>
      </c>
      <c r="K45" s="90" t="s">
        <v>45</v>
      </c>
      <c r="L45" s="90" t="s">
        <v>63</v>
      </c>
      <c r="M45" s="91"/>
      <c r="O45" s="93" t="str">
        <f>IF(M45=1,0,"bitte angeben")</f>
        <v>bitte angeben</v>
      </c>
      <c r="P45" s="93" t="str">
        <f>IF(M45=1,0,"bitte angeben")</f>
        <v>bitte angeben</v>
      </c>
      <c r="Q45" s="94">
        <f>IF(M45=0,1,0)</f>
        <v>1</v>
      </c>
      <c r="R45" s="95">
        <v>19700</v>
      </c>
      <c r="S45" s="96"/>
      <c r="T45" s="91"/>
      <c r="U45" s="91"/>
      <c r="V45" s="97"/>
      <c r="W45" s="98">
        <f t="shared" ref="W45" si="41">R45*V45</f>
        <v>0</v>
      </c>
      <c r="X45" s="99"/>
      <c r="Y45" s="55">
        <f t="shared" ref="Y45" si="42">IF(M45=1,W45*1,W45*0.95)</f>
        <v>0</v>
      </c>
      <c r="Z45" s="55">
        <f>(IF(U45=1,1,0))*(R45/(R47/100))/100</f>
        <v>0</v>
      </c>
      <c r="AA45" s="55">
        <f>(((IF(T45=1,1,IF(T45=2,2,IF(T45=3,3,0))))*((R45/(R47/100))))/100)/3</f>
        <v>0</v>
      </c>
    </row>
    <row r="46" spans="1:197" x14ac:dyDescent="0.25">
      <c r="B46" s="88">
        <v>7</v>
      </c>
      <c r="C46" s="89">
        <v>2</v>
      </c>
      <c r="D46" s="3" t="s">
        <v>66</v>
      </c>
      <c r="E46" s="6" t="s">
        <v>67</v>
      </c>
      <c r="F46" s="3" t="s">
        <v>55</v>
      </c>
      <c r="G46" s="90">
        <v>85305</v>
      </c>
      <c r="H46" s="91"/>
      <c r="I46" s="92" t="s">
        <v>29</v>
      </c>
      <c r="J46" s="93" t="str">
        <f t="shared" si="40"/>
        <v>bitte angeben</v>
      </c>
      <c r="K46" s="90" t="s">
        <v>43</v>
      </c>
      <c r="L46" s="90" t="s">
        <v>63</v>
      </c>
      <c r="M46" s="91"/>
      <c r="O46" s="93" t="str">
        <f t="shared" ref="O46" si="43">IF(M46=1,0,"bitte angeben")</f>
        <v>bitte angeben</v>
      </c>
      <c r="P46" s="93" t="str">
        <f>IF(M46=1,0,"bitte angeben")</f>
        <v>bitte angeben</v>
      </c>
      <c r="Q46" s="94">
        <f t="shared" ref="Q46" si="44">IF(M46=0,1,0)</f>
        <v>1</v>
      </c>
      <c r="R46" s="95">
        <v>26300</v>
      </c>
      <c r="S46" s="96"/>
      <c r="T46" s="91"/>
      <c r="U46" s="91"/>
      <c r="V46" s="97"/>
      <c r="W46" s="98">
        <f>R46*V46</f>
        <v>0</v>
      </c>
      <c r="X46" s="99"/>
      <c r="Y46" s="55">
        <f>IF(M46=1,W46*1,W46*0.95)</f>
        <v>0</v>
      </c>
      <c r="Z46" s="55">
        <f>(IF(U46=1,1,0))*(R46/(R47/100))/100</f>
        <v>0</v>
      </c>
      <c r="AA46" s="55">
        <f>(((IF(T46=1,1,IF(T46=2,2,IF(T46=3,3,0))))*((R46/(R47/100))))/100)/3</f>
        <v>0</v>
      </c>
    </row>
    <row r="47" spans="1:197" s="42" customFormat="1" x14ac:dyDescent="0.25">
      <c r="A47" s="41"/>
      <c r="B47" s="38"/>
      <c r="C47" s="38"/>
      <c r="D47" s="38"/>
      <c r="E47" s="38"/>
      <c r="F47" s="38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40">
        <f>SUM(R45:R46)</f>
        <v>46000</v>
      </c>
      <c r="S47" s="39"/>
      <c r="T47" s="39"/>
      <c r="U47" s="39"/>
      <c r="V47" s="38"/>
      <c r="W47" s="38">
        <f>SUM(W45:W46)</f>
        <v>0</v>
      </c>
      <c r="X47" s="38"/>
      <c r="Y47" s="38">
        <f>SUM(Y45:Y46)</f>
        <v>0</v>
      </c>
      <c r="Z47" s="38">
        <f>SUM(Z45:Z46)</f>
        <v>0</v>
      </c>
      <c r="AA47" s="38">
        <f>SUM(AA45:AA46)</f>
        <v>0</v>
      </c>
      <c r="AB47" s="37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</row>
    <row r="49" spans="1:197" x14ac:dyDescent="0.25">
      <c r="B49" s="88">
        <v>8</v>
      </c>
      <c r="C49" s="89">
        <v>1</v>
      </c>
      <c r="D49" s="3" t="s">
        <v>57</v>
      </c>
      <c r="E49" s="6" t="s">
        <v>58</v>
      </c>
      <c r="F49" s="3" t="s">
        <v>55</v>
      </c>
      <c r="G49" s="90">
        <v>81807</v>
      </c>
      <c r="H49" s="91"/>
      <c r="I49" s="92" t="s">
        <v>29</v>
      </c>
      <c r="J49" s="93" t="str">
        <f t="shared" ref="J49" si="45">IF(H49=1,0,"bitte angeben")</f>
        <v>bitte angeben</v>
      </c>
      <c r="K49" s="90" t="s">
        <v>43</v>
      </c>
      <c r="L49" s="90" t="s">
        <v>63</v>
      </c>
      <c r="M49" s="91"/>
      <c r="O49" s="93" t="str">
        <f>IF(M49=1,0,"bitte angeben")</f>
        <v>bitte angeben</v>
      </c>
      <c r="P49" s="93" t="str">
        <f>IF(M49=1,0,"bitte angeben")</f>
        <v>bitte angeben</v>
      </c>
      <c r="Q49" s="94">
        <f>IF(M49=0,1,0)</f>
        <v>1</v>
      </c>
      <c r="R49" s="95">
        <v>101700</v>
      </c>
      <c r="S49" s="96"/>
      <c r="T49" s="91"/>
      <c r="U49" s="91"/>
      <c r="V49" s="97"/>
      <c r="W49" s="98">
        <f t="shared" ref="W49" si="46">R49*V49</f>
        <v>0</v>
      </c>
      <c r="X49" s="99"/>
      <c r="Y49" s="55">
        <f t="shared" ref="Y49" si="47">IF(M49=1,W49*1,W49*0.95)</f>
        <v>0</v>
      </c>
      <c r="Z49" s="55">
        <f>(IF(U49=1,1,0))*(R49/(R50/100))/100</f>
        <v>0</v>
      </c>
      <c r="AA49" s="55">
        <f>(((IF(T49=1,1,IF(T49=2,2,IF(T49=3,3,0))))*((R49/(R50/100))))/100)/3</f>
        <v>0</v>
      </c>
    </row>
    <row r="50" spans="1:197" s="42" customFormat="1" x14ac:dyDescent="0.25">
      <c r="A50" s="41"/>
      <c r="B50" s="38"/>
      <c r="C50" s="38"/>
      <c r="D50" s="38"/>
      <c r="E50" s="38"/>
      <c r="F50" s="38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40">
        <f>SUM(R49:R49)</f>
        <v>101700</v>
      </c>
      <c r="S50" s="39"/>
      <c r="T50" s="39"/>
      <c r="U50" s="39"/>
      <c r="V50" s="38"/>
      <c r="W50" s="38">
        <f>SUM(W49:W49)</f>
        <v>0</v>
      </c>
      <c r="X50" s="38"/>
      <c r="Y50" s="38">
        <f>SUM(Y49:Y49)</f>
        <v>0</v>
      </c>
      <c r="Z50" s="38">
        <f>SUM(Z49:Z49)</f>
        <v>0</v>
      </c>
      <c r="AA50" s="38">
        <f>SUM(AA49:AA49)</f>
        <v>0</v>
      </c>
      <c r="AB50" s="37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</row>
    <row r="52" spans="1:197" x14ac:dyDescent="0.25">
      <c r="B52" s="88">
        <v>9</v>
      </c>
      <c r="C52" s="89">
        <v>1</v>
      </c>
      <c r="D52" s="3" t="s">
        <v>76</v>
      </c>
      <c r="E52" s="6" t="s">
        <v>22</v>
      </c>
      <c r="F52" s="3" t="s">
        <v>55</v>
      </c>
      <c r="G52" s="90">
        <v>81602</v>
      </c>
      <c r="H52" s="91"/>
      <c r="I52" s="92" t="s">
        <v>29</v>
      </c>
      <c r="J52" s="93" t="str">
        <f t="shared" ref="J52:J53" si="48">IF(H52=1,0,"bitte angeben")</f>
        <v>bitte angeben</v>
      </c>
      <c r="K52" s="90" t="s">
        <v>43</v>
      </c>
      <c r="L52" s="90" t="s">
        <v>63</v>
      </c>
      <c r="M52" s="91"/>
      <c r="O52" s="93" t="str">
        <f>IF(M52=1,0,"bitte angeben")</f>
        <v>bitte angeben</v>
      </c>
      <c r="P52" s="93" t="str">
        <f>IF(M52=1,0,"bitte angeben")</f>
        <v>bitte angeben</v>
      </c>
      <c r="Q52" s="94">
        <f>IF(M52=0,1,0)</f>
        <v>1</v>
      </c>
      <c r="R52" s="95">
        <v>46280</v>
      </c>
      <c r="S52" s="96"/>
      <c r="T52" s="91"/>
      <c r="U52" s="91"/>
      <c r="V52" s="97"/>
      <c r="W52" s="98">
        <f t="shared" ref="W52" si="49">R52*V52</f>
        <v>0</v>
      </c>
      <c r="X52" s="99"/>
      <c r="Y52" s="55">
        <f t="shared" ref="Y52" si="50">IF(M52=1,W52*1,W52*0.95)</f>
        <v>0</v>
      </c>
      <c r="Z52" s="55">
        <f>(IF(U52=1,1,0))*(R52/(R55/100))/100</f>
        <v>0</v>
      </c>
      <c r="AA52" s="55">
        <f>(((IF(T52=1,1,IF(T52=2,2,IF(T52=3,3,0))))*((R52/(R55/100))))/100)/3</f>
        <v>0</v>
      </c>
    </row>
    <row r="53" spans="1:197" x14ac:dyDescent="0.25">
      <c r="B53" s="88">
        <v>9</v>
      </c>
      <c r="C53" s="89">
        <v>2</v>
      </c>
      <c r="D53" s="3" t="s">
        <v>77</v>
      </c>
      <c r="E53" s="6" t="s">
        <v>78</v>
      </c>
      <c r="F53" s="3" t="s">
        <v>55</v>
      </c>
      <c r="G53" s="90">
        <v>80604</v>
      </c>
      <c r="H53" s="91"/>
      <c r="I53" s="92" t="s">
        <v>29</v>
      </c>
      <c r="J53" s="93" t="str">
        <f t="shared" si="48"/>
        <v>bitte angeben</v>
      </c>
      <c r="K53" s="90" t="s">
        <v>43</v>
      </c>
      <c r="L53" s="90" t="s">
        <v>63</v>
      </c>
      <c r="M53" s="91"/>
      <c r="O53" s="93" t="str">
        <f t="shared" ref="O53:O54" si="51">IF(M53=1,0,"bitte angeben")</f>
        <v>bitte angeben</v>
      </c>
      <c r="P53" s="93" t="str">
        <f>IF(M53=1,0,"bitte angeben")</f>
        <v>bitte angeben</v>
      </c>
      <c r="Q53" s="94">
        <f t="shared" ref="Q53:Q54" si="52">IF(M53=0,1,0)</f>
        <v>1</v>
      </c>
      <c r="R53" s="95">
        <v>25200</v>
      </c>
      <c r="S53" s="96"/>
      <c r="T53" s="91"/>
      <c r="U53" s="91"/>
      <c r="V53" s="97"/>
      <c r="W53" s="98">
        <f>R53*V53</f>
        <v>0</v>
      </c>
      <c r="X53" s="99"/>
      <c r="Y53" s="55">
        <f>IF(M53=1,W53*1,W53*0.95)</f>
        <v>0</v>
      </c>
      <c r="Z53" s="55">
        <f>(IF(U53=1,1,0))*(R53/(R55/100))/100</f>
        <v>0</v>
      </c>
      <c r="AA53" s="55">
        <f>(((IF(T53=1,1,IF(T53=2,2,IF(T53=3,3,0))))*((R53/(R55/100))))/100)/3</f>
        <v>0</v>
      </c>
    </row>
    <row r="54" spans="1:197" x14ac:dyDescent="0.25">
      <c r="B54" s="88">
        <v>9</v>
      </c>
      <c r="C54" s="89">
        <v>3</v>
      </c>
      <c r="D54" s="3" t="s">
        <v>72</v>
      </c>
      <c r="E54" s="6" t="s">
        <v>73</v>
      </c>
      <c r="F54" s="3" t="s">
        <v>55</v>
      </c>
      <c r="G54" s="90">
        <v>82304</v>
      </c>
      <c r="H54" s="91"/>
      <c r="I54" s="92" t="s">
        <v>29</v>
      </c>
      <c r="J54" s="93" t="str">
        <f>IF(H54=1,0,"bitte angeben")</f>
        <v>bitte angeben</v>
      </c>
      <c r="K54" s="90" t="s">
        <v>43</v>
      </c>
      <c r="L54" s="90" t="s">
        <v>63</v>
      </c>
      <c r="M54" s="91"/>
      <c r="O54" s="93" t="str">
        <f t="shared" si="51"/>
        <v>bitte angeben</v>
      </c>
      <c r="P54" s="93" t="str">
        <f>IF(M54=1,0,"bitte angeben")</f>
        <v>bitte angeben</v>
      </c>
      <c r="Q54" s="94">
        <f t="shared" si="52"/>
        <v>1</v>
      </c>
      <c r="R54" s="95">
        <v>6100</v>
      </c>
      <c r="S54" s="96"/>
      <c r="T54" s="91"/>
      <c r="U54" s="91"/>
      <c r="V54" s="97"/>
      <c r="W54" s="98">
        <f t="shared" ref="W54" si="53">R54*V54</f>
        <v>0</v>
      </c>
      <c r="X54" s="99"/>
      <c r="Y54" s="55">
        <f t="shared" ref="Y54" si="54">IF(M54=1,W54*1,W54*0.95)</f>
        <v>0</v>
      </c>
      <c r="Z54" s="55">
        <f>(IF(U54=1,1,0))*(R54/(R55/100))/100</f>
        <v>0</v>
      </c>
      <c r="AA54" s="55">
        <f>(((IF(T54=1,1,IF(T54=2,2,IF(T54=3,3,0))))*((R54/(R55/100))))/100)/3</f>
        <v>0</v>
      </c>
    </row>
    <row r="55" spans="1:197" s="42" customFormat="1" x14ac:dyDescent="0.25">
      <c r="A55" s="41"/>
      <c r="B55" s="38"/>
      <c r="C55" s="38"/>
      <c r="D55" s="38"/>
      <c r="E55" s="38"/>
      <c r="F55" s="38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0">
        <f>SUM(R52:R54)</f>
        <v>77580</v>
      </c>
      <c r="S55" s="39"/>
      <c r="T55" s="39"/>
      <c r="U55" s="39"/>
      <c r="V55" s="38"/>
      <c r="W55" s="38">
        <f>SUM(W52:W54)</f>
        <v>0</v>
      </c>
      <c r="X55" s="38"/>
      <c r="Y55" s="38">
        <f>SUM(Y52:Y54)</f>
        <v>0</v>
      </c>
      <c r="Z55" s="38">
        <f>SUM(Z52:Z54)</f>
        <v>0</v>
      </c>
      <c r="AA55" s="38">
        <f>SUM(AA52:AA54)</f>
        <v>0</v>
      </c>
      <c r="AB55" s="37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</row>
    <row r="57" spans="1:197" x14ac:dyDescent="0.25">
      <c r="B57" s="88">
        <v>10</v>
      </c>
      <c r="C57" s="89">
        <v>1</v>
      </c>
      <c r="D57" s="3" t="s">
        <v>68</v>
      </c>
      <c r="E57" s="6" t="s">
        <v>69</v>
      </c>
      <c r="F57" s="3" t="s">
        <v>55</v>
      </c>
      <c r="G57" s="90">
        <v>85105</v>
      </c>
      <c r="H57" s="91"/>
      <c r="I57" s="92" t="s">
        <v>29</v>
      </c>
      <c r="J57" s="93" t="str">
        <f t="shared" ref="J57:J58" si="55">IF(H57=1,0,"bitte angeben")</f>
        <v>bitte angeben</v>
      </c>
      <c r="K57" s="90" t="s">
        <v>43</v>
      </c>
      <c r="L57" s="90" t="s">
        <v>80</v>
      </c>
      <c r="M57" s="91"/>
      <c r="O57" s="93" t="str">
        <f>IF(M57=1,0,"bitte angeben")</f>
        <v>bitte angeben</v>
      </c>
      <c r="P57" s="93" t="str">
        <f>IF(M57=1,0,"bitte angeben")</f>
        <v>bitte angeben</v>
      </c>
      <c r="Q57" s="94">
        <f>IF(M57=0,1,0)</f>
        <v>1</v>
      </c>
      <c r="R57" s="95">
        <v>46000</v>
      </c>
      <c r="S57" s="96"/>
      <c r="T57" s="91"/>
      <c r="U57" s="91"/>
      <c r="V57" s="97"/>
      <c r="W57" s="98">
        <f t="shared" ref="W57" si="56">R57*V57</f>
        <v>0</v>
      </c>
      <c r="X57" s="99"/>
      <c r="Y57" s="55">
        <f t="shared" ref="Y57" si="57">IF(M57=1,W57*1,W57*0.95)</f>
        <v>0</v>
      </c>
      <c r="Z57" s="55">
        <f>(IF(U57=1,1,0))*(R57/($R$64/100))/100</f>
        <v>0</v>
      </c>
      <c r="AA57" s="55">
        <f>(((IF(T57=1,1,IF(T57=2,2,IF(T57=3,3,0))))*((R57/($R$64/100))))/100)/3</f>
        <v>0</v>
      </c>
    </row>
    <row r="58" spans="1:197" x14ac:dyDescent="0.25">
      <c r="B58" s="88">
        <v>10</v>
      </c>
      <c r="C58" s="89">
        <v>2</v>
      </c>
      <c r="D58" s="3" t="s">
        <v>81</v>
      </c>
      <c r="E58" s="6" t="s">
        <v>82</v>
      </c>
      <c r="F58" s="3" t="s">
        <v>55</v>
      </c>
      <c r="G58" s="90">
        <v>84009</v>
      </c>
      <c r="H58" s="91"/>
      <c r="I58" s="92" t="s">
        <v>29</v>
      </c>
      <c r="J58" s="93" t="str">
        <f t="shared" si="55"/>
        <v>bitte angeben</v>
      </c>
      <c r="K58" s="90" t="s">
        <v>43</v>
      </c>
      <c r="L58" s="90" t="s">
        <v>63</v>
      </c>
      <c r="M58" s="91"/>
      <c r="O58" s="93" t="str">
        <f t="shared" ref="O58:O62" si="58">IF(M58=1,0,"bitte angeben")</f>
        <v>bitte angeben</v>
      </c>
      <c r="P58" s="93" t="str">
        <f>IF(M58=1,0,"bitte angeben")</f>
        <v>bitte angeben</v>
      </c>
      <c r="Q58" s="94">
        <f t="shared" ref="Q58:Q60" si="59">IF(M58=0,1,0)</f>
        <v>1</v>
      </c>
      <c r="R58" s="95">
        <v>1500</v>
      </c>
      <c r="S58" s="96"/>
      <c r="T58" s="91"/>
      <c r="U58" s="91"/>
      <c r="V58" s="97"/>
      <c r="W58" s="98">
        <f>R58*V58</f>
        <v>0</v>
      </c>
      <c r="X58" s="99"/>
      <c r="Y58" s="55">
        <f>IF(M58=1,W58*1,W58*0.95)</f>
        <v>0</v>
      </c>
      <c r="Z58" s="55">
        <f t="shared" ref="Z58:Z63" si="60">(IF(U58=1,1,0))*(R58/($R$64/100))/100</f>
        <v>0</v>
      </c>
      <c r="AA58" s="55">
        <f t="shared" ref="AA58:AA63" si="61">(((IF(T58=1,1,IF(T58=2,2,IF(T58=3,3,0))))*((R58/($R$64/100))))/100)/3</f>
        <v>0</v>
      </c>
    </row>
    <row r="59" spans="1:197" x14ac:dyDescent="0.25">
      <c r="B59" s="88">
        <v>10</v>
      </c>
      <c r="C59" s="89">
        <v>3</v>
      </c>
      <c r="D59" s="3" t="s">
        <v>53</v>
      </c>
      <c r="E59" s="6" t="s">
        <v>54</v>
      </c>
      <c r="F59" s="3" t="s">
        <v>55</v>
      </c>
      <c r="G59" s="90">
        <v>83703</v>
      </c>
      <c r="H59" s="91"/>
      <c r="I59" s="92" t="s">
        <v>29</v>
      </c>
      <c r="J59" s="93" t="str">
        <f>IF(H59=1,0,"bitte angeben")</f>
        <v>bitte angeben</v>
      </c>
      <c r="K59" s="90" t="s">
        <v>43</v>
      </c>
      <c r="L59" s="90" t="s">
        <v>63</v>
      </c>
      <c r="M59" s="91"/>
      <c r="O59" s="93" t="str">
        <f t="shared" si="58"/>
        <v>bitte angeben</v>
      </c>
      <c r="P59" s="93" t="str">
        <f>IF(M59=1,0,"bitte angeben")</f>
        <v>bitte angeben</v>
      </c>
      <c r="Q59" s="94">
        <f t="shared" si="59"/>
        <v>1</v>
      </c>
      <c r="R59" s="95">
        <v>14700</v>
      </c>
      <c r="S59" s="96"/>
      <c r="T59" s="91"/>
      <c r="U59" s="91"/>
      <c r="V59" s="97"/>
      <c r="W59" s="98">
        <f t="shared" ref="W59:W63" si="62">R59*V59</f>
        <v>0</v>
      </c>
      <c r="X59" s="99"/>
      <c r="Y59" s="55">
        <f t="shared" ref="Y59:Y63" si="63">IF(M59=1,W59*1,W59*0.95)</f>
        <v>0</v>
      </c>
      <c r="Z59" s="55">
        <f t="shared" si="60"/>
        <v>0</v>
      </c>
      <c r="AA59" s="55">
        <f t="shared" si="61"/>
        <v>0</v>
      </c>
    </row>
    <row r="60" spans="1:197" x14ac:dyDescent="0.25">
      <c r="B60" s="88">
        <v>10</v>
      </c>
      <c r="C60" s="89">
        <v>4</v>
      </c>
      <c r="D60" s="3" t="s">
        <v>83</v>
      </c>
      <c r="E60" s="6" t="s">
        <v>84</v>
      </c>
      <c r="F60" s="3" t="s">
        <v>55</v>
      </c>
      <c r="G60" s="90">
        <v>81010</v>
      </c>
      <c r="H60" s="91"/>
      <c r="I60" s="92" t="s">
        <v>29</v>
      </c>
      <c r="J60" s="93" t="str">
        <f t="shared" ref="J60:J63" si="64">IF(H60=1,0,"bitte angeben")</f>
        <v>bitte angeben</v>
      </c>
      <c r="K60" s="90" t="s">
        <v>43</v>
      </c>
      <c r="L60" s="90" t="s">
        <v>63</v>
      </c>
      <c r="M60" s="91"/>
      <c r="O60" s="93" t="str">
        <f t="shared" si="58"/>
        <v>bitte angeben</v>
      </c>
      <c r="P60" s="93" t="str">
        <f t="shared" ref="P60:P63" si="65">IF(M60=1,0,"bitte angeben")</f>
        <v>bitte angeben</v>
      </c>
      <c r="Q60" s="94">
        <f t="shared" si="59"/>
        <v>1</v>
      </c>
      <c r="R60" s="95">
        <v>21700</v>
      </c>
      <c r="S60" s="96"/>
      <c r="T60" s="91"/>
      <c r="U60" s="91"/>
      <c r="V60" s="97"/>
      <c r="W60" s="98">
        <f t="shared" si="62"/>
        <v>0</v>
      </c>
      <c r="X60" s="99"/>
      <c r="Y60" s="55">
        <f t="shared" si="63"/>
        <v>0</v>
      </c>
      <c r="Z60" s="55">
        <f t="shared" si="60"/>
        <v>0</v>
      </c>
      <c r="AA60" s="55">
        <f t="shared" si="61"/>
        <v>0</v>
      </c>
    </row>
    <row r="61" spans="1:197" x14ac:dyDescent="0.25">
      <c r="B61" s="88">
        <v>10</v>
      </c>
      <c r="C61" s="89">
        <v>5</v>
      </c>
      <c r="D61" s="3" t="s">
        <v>85</v>
      </c>
      <c r="E61" s="6" t="s">
        <v>86</v>
      </c>
      <c r="F61" s="3" t="s">
        <v>55</v>
      </c>
      <c r="G61" s="90"/>
      <c r="H61" s="91"/>
      <c r="I61" s="92" t="s">
        <v>29</v>
      </c>
      <c r="J61" s="93" t="str">
        <f t="shared" si="64"/>
        <v>bitte angeben</v>
      </c>
      <c r="K61" s="90" t="s">
        <v>91</v>
      </c>
      <c r="L61" s="90" t="s">
        <v>63</v>
      </c>
      <c r="M61" s="91"/>
      <c r="O61" s="93" t="str">
        <f t="shared" si="58"/>
        <v>bitte angeben</v>
      </c>
      <c r="P61" s="93" t="str">
        <f t="shared" si="65"/>
        <v>bitte angeben</v>
      </c>
      <c r="Q61" s="94">
        <f>IF(M61=0,1,0)</f>
        <v>1</v>
      </c>
      <c r="R61" s="95">
        <v>2500</v>
      </c>
      <c r="S61" s="96"/>
      <c r="T61" s="91"/>
      <c r="U61" s="91"/>
      <c r="V61" s="97"/>
      <c r="W61" s="98">
        <f t="shared" si="62"/>
        <v>0</v>
      </c>
      <c r="X61" s="99"/>
      <c r="Y61" s="55">
        <f t="shared" si="63"/>
        <v>0</v>
      </c>
      <c r="Z61" s="55">
        <f t="shared" si="60"/>
        <v>0</v>
      </c>
      <c r="AA61" s="55">
        <f t="shared" si="61"/>
        <v>0</v>
      </c>
    </row>
    <row r="62" spans="1:197" x14ac:dyDescent="0.25">
      <c r="B62" s="88">
        <v>10</v>
      </c>
      <c r="C62" s="89">
        <v>6</v>
      </c>
      <c r="D62" s="3" t="s">
        <v>87</v>
      </c>
      <c r="E62" s="6" t="s">
        <v>88</v>
      </c>
      <c r="F62" s="3" t="s">
        <v>55</v>
      </c>
      <c r="G62" s="90"/>
      <c r="H62" s="91"/>
      <c r="I62" s="92" t="s">
        <v>29</v>
      </c>
      <c r="J62" s="93" t="str">
        <f t="shared" si="64"/>
        <v>bitte angeben</v>
      </c>
      <c r="K62" s="90" t="s">
        <v>91</v>
      </c>
      <c r="L62" s="90" t="s">
        <v>63</v>
      </c>
      <c r="M62" s="91"/>
      <c r="O62" s="93" t="str">
        <f t="shared" si="58"/>
        <v>bitte angeben</v>
      </c>
      <c r="P62" s="93" t="str">
        <f t="shared" si="65"/>
        <v>bitte angeben</v>
      </c>
      <c r="Q62" s="94">
        <f t="shared" ref="Q62:Q63" si="66">IF(M62=0,1,0)</f>
        <v>1</v>
      </c>
      <c r="R62" s="95">
        <v>2500</v>
      </c>
      <c r="S62" s="96"/>
      <c r="T62" s="91"/>
      <c r="U62" s="91"/>
      <c r="V62" s="97"/>
      <c r="W62" s="98">
        <f t="shared" si="62"/>
        <v>0</v>
      </c>
      <c r="X62" s="99"/>
      <c r="Y62" s="55">
        <f t="shared" si="63"/>
        <v>0</v>
      </c>
      <c r="Z62" s="55">
        <f>(IF(U62=1,1,0))*(R62/($R$64/100))/100</f>
        <v>0</v>
      </c>
      <c r="AA62" s="55">
        <f t="shared" si="61"/>
        <v>0</v>
      </c>
    </row>
    <row r="63" spans="1:197" x14ac:dyDescent="0.25">
      <c r="B63" s="88">
        <v>10</v>
      </c>
      <c r="C63" s="89">
        <v>7</v>
      </c>
      <c r="D63" s="3" t="s">
        <v>89</v>
      </c>
      <c r="E63" s="6" t="s">
        <v>90</v>
      </c>
      <c r="F63" s="3" t="s">
        <v>55</v>
      </c>
      <c r="G63" s="90">
        <v>83002</v>
      </c>
      <c r="H63" s="91"/>
      <c r="I63" s="92" t="s">
        <v>29</v>
      </c>
      <c r="J63" s="93" t="str">
        <f t="shared" si="64"/>
        <v>bitte angeben</v>
      </c>
      <c r="K63" s="90" t="s">
        <v>65</v>
      </c>
      <c r="L63" s="90" t="s">
        <v>63</v>
      </c>
      <c r="M63" s="91"/>
      <c r="O63" s="93" t="str">
        <f>IF(M63=1,0,"bitte angeben")</f>
        <v>bitte angeben</v>
      </c>
      <c r="P63" s="93" t="str">
        <f t="shared" si="65"/>
        <v>bitte angeben</v>
      </c>
      <c r="Q63" s="94">
        <f t="shared" si="66"/>
        <v>1</v>
      </c>
      <c r="R63" s="95">
        <v>2100</v>
      </c>
      <c r="S63" s="96"/>
      <c r="T63" s="91"/>
      <c r="U63" s="91"/>
      <c r="V63" s="97"/>
      <c r="W63" s="98">
        <f t="shared" si="62"/>
        <v>0</v>
      </c>
      <c r="X63" s="99"/>
      <c r="Y63" s="55">
        <f t="shared" si="63"/>
        <v>0</v>
      </c>
      <c r="Z63" s="55">
        <f t="shared" si="60"/>
        <v>0</v>
      </c>
      <c r="AA63" s="55">
        <f t="shared" si="61"/>
        <v>0</v>
      </c>
    </row>
    <row r="64" spans="1:197" s="42" customFormat="1" x14ac:dyDescent="0.25">
      <c r="A64" s="41"/>
      <c r="B64" s="38"/>
      <c r="C64" s="38"/>
      <c r="D64" s="38"/>
      <c r="E64" s="38"/>
      <c r="F64" s="38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40">
        <f>SUM(R57:R63)</f>
        <v>91000</v>
      </c>
      <c r="S64" s="39"/>
      <c r="T64" s="39"/>
      <c r="U64" s="39"/>
      <c r="V64" s="38"/>
      <c r="W64" s="38">
        <f>SUM(W57:W63)</f>
        <v>0</v>
      </c>
      <c r="X64" s="38"/>
      <c r="Y64" s="38">
        <f>SUM(Y57:Y63)</f>
        <v>0</v>
      </c>
      <c r="Z64" s="38">
        <f>SUM(Z57:Z63)</f>
        <v>0</v>
      </c>
      <c r="AA64" s="38">
        <f>SUM(AA57:AA63)</f>
        <v>0</v>
      </c>
      <c r="AB64" s="37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</row>
    <row r="66" spans="1:197" x14ac:dyDescent="0.25">
      <c r="B66" s="88">
        <v>11</v>
      </c>
      <c r="C66" s="89">
        <v>1</v>
      </c>
      <c r="D66" s="3" t="s">
        <v>76</v>
      </c>
      <c r="E66" s="6" t="s">
        <v>22</v>
      </c>
      <c r="F66" s="3" t="s">
        <v>55</v>
      </c>
      <c r="G66" s="90">
        <v>81602</v>
      </c>
      <c r="H66" s="91"/>
      <c r="I66" s="92" t="s">
        <v>29</v>
      </c>
      <c r="J66" s="93" t="str">
        <f t="shared" ref="J66:J67" si="67">IF(H66=1,0,"bitte angeben")</f>
        <v>bitte angeben</v>
      </c>
      <c r="K66" s="90" t="s">
        <v>45</v>
      </c>
      <c r="L66" s="90" t="s">
        <v>64</v>
      </c>
      <c r="M66" s="91"/>
      <c r="O66" s="93" t="str">
        <f>IF(M66=1,0,"bitte angeben")</f>
        <v>bitte angeben</v>
      </c>
      <c r="P66" s="93" t="str">
        <f>IF(M66=1,0,"bitte angeben")</f>
        <v>bitte angeben</v>
      </c>
      <c r="Q66" s="94">
        <f>IF(M66=0,1,0)</f>
        <v>1</v>
      </c>
      <c r="R66" s="95">
        <v>12000</v>
      </c>
      <c r="S66" s="96"/>
      <c r="T66" s="91"/>
      <c r="U66" s="91"/>
      <c r="V66" s="97"/>
      <c r="W66" s="98">
        <f t="shared" ref="W66" si="68">R66*V66</f>
        <v>0</v>
      </c>
      <c r="X66" s="99"/>
      <c r="Y66" s="55">
        <f t="shared" ref="Y66" si="69">IF(M66=1,W66*1,W66*0.95)</f>
        <v>0</v>
      </c>
      <c r="Z66" s="55">
        <f>(IF(U66=1,1,0))*(R66/($R$72/100))/100</f>
        <v>0</v>
      </c>
      <c r="AA66" s="55">
        <f>(((IF(T66=1,1,IF(T66=2,2,IF(T66=3,3,0))))*((R66/($R$72/100))))/100)/3</f>
        <v>0</v>
      </c>
    </row>
    <row r="67" spans="1:197" x14ac:dyDescent="0.25">
      <c r="B67" s="88">
        <v>11</v>
      </c>
      <c r="C67" s="89">
        <v>2</v>
      </c>
      <c r="D67" s="3" t="s">
        <v>83</v>
      </c>
      <c r="E67" s="6" t="s">
        <v>84</v>
      </c>
      <c r="F67" s="3" t="s">
        <v>55</v>
      </c>
      <c r="G67" s="90">
        <v>81010</v>
      </c>
      <c r="H67" s="91"/>
      <c r="I67" s="92" t="s">
        <v>29</v>
      </c>
      <c r="J67" s="93" t="str">
        <f t="shared" si="67"/>
        <v>bitte angeben</v>
      </c>
      <c r="K67" s="90" t="s">
        <v>43</v>
      </c>
      <c r="L67" s="90" t="s">
        <v>63</v>
      </c>
      <c r="M67" s="91"/>
      <c r="O67" s="93" t="str">
        <f t="shared" ref="O67:O71" si="70">IF(M67=1,0,"bitte angeben")</f>
        <v>bitte angeben</v>
      </c>
      <c r="P67" s="93" t="str">
        <f>IF(M67=1,0,"bitte angeben")</f>
        <v>bitte angeben</v>
      </c>
      <c r="Q67" s="94">
        <f t="shared" ref="Q67:Q69" si="71">IF(M67=0,1,0)</f>
        <v>1</v>
      </c>
      <c r="R67" s="95">
        <v>9000</v>
      </c>
      <c r="S67" s="96"/>
      <c r="T67" s="91"/>
      <c r="U67" s="91"/>
      <c r="V67" s="97"/>
      <c r="W67" s="98">
        <f>R67*V67</f>
        <v>0</v>
      </c>
      <c r="X67" s="99"/>
      <c r="Y67" s="55">
        <f>IF(M67=1,W67*1,W67*0.95)</f>
        <v>0</v>
      </c>
      <c r="Z67" s="55">
        <f t="shared" ref="Z67:Z70" si="72">(IF(U67=1,1,0))*(R67/($R$72/100))/100</f>
        <v>0</v>
      </c>
      <c r="AA67" s="55">
        <f t="shared" ref="AA67:AA71" si="73">(((IF(T67=1,1,IF(T67=2,2,IF(T67=3,3,0))))*((R67/($R$72/100))))/100)/3</f>
        <v>0</v>
      </c>
    </row>
    <row r="68" spans="1:197" x14ac:dyDescent="0.25">
      <c r="B68" s="88">
        <v>11</v>
      </c>
      <c r="C68" s="89">
        <v>3</v>
      </c>
      <c r="D68" s="3" t="s">
        <v>89</v>
      </c>
      <c r="E68" s="6" t="s">
        <v>90</v>
      </c>
      <c r="F68" s="3" t="s">
        <v>55</v>
      </c>
      <c r="G68" s="90">
        <v>83002</v>
      </c>
      <c r="H68" s="91"/>
      <c r="I68" s="92" t="s">
        <v>29</v>
      </c>
      <c r="J68" s="93" t="str">
        <f>IF(H68=1,0,"bitte angeben")</f>
        <v>bitte angeben</v>
      </c>
      <c r="K68" s="90" t="s">
        <v>65</v>
      </c>
      <c r="L68" s="90" t="s">
        <v>63</v>
      </c>
      <c r="M68" s="91"/>
      <c r="O68" s="93" t="str">
        <f t="shared" si="70"/>
        <v>bitte angeben</v>
      </c>
      <c r="P68" s="93" t="str">
        <f>IF(M68=1,0,"bitte angeben")</f>
        <v>bitte angeben</v>
      </c>
      <c r="Q68" s="94">
        <f t="shared" si="71"/>
        <v>1</v>
      </c>
      <c r="R68" s="95">
        <v>1700</v>
      </c>
      <c r="S68" s="96"/>
      <c r="T68" s="91"/>
      <c r="U68" s="91"/>
      <c r="V68" s="97"/>
      <c r="W68" s="98">
        <f t="shared" ref="W68:W71" si="74">R68*V68</f>
        <v>0</v>
      </c>
      <c r="X68" s="99"/>
      <c r="Y68" s="55">
        <f t="shared" ref="Y68:Y71" si="75">IF(M68=1,W68*1,W68*0.95)</f>
        <v>0</v>
      </c>
      <c r="Z68" s="55">
        <f t="shared" si="72"/>
        <v>0</v>
      </c>
      <c r="AA68" s="55">
        <f t="shared" si="73"/>
        <v>0</v>
      </c>
    </row>
    <row r="69" spans="1:197" x14ac:dyDescent="0.25">
      <c r="B69" s="88">
        <v>11</v>
      </c>
      <c r="C69" s="89">
        <v>4</v>
      </c>
      <c r="D69" s="3" t="s">
        <v>68</v>
      </c>
      <c r="E69" s="6" t="s">
        <v>69</v>
      </c>
      <c r="F69" s="3" t="s">
        <v>55</v>
      </c>
      <c r="G69" s="90">
        <v>85106</v>
      </c>
      <c r="H69" s="91"/>
      <c r="I69" s="92" t="s">
        <v>29</v>
      </c>
      <c r="J69" s="93" t="str">
        <f t="shared" ref="J69:J71" si="76">IF(H69=1,0,"bitte angeben")</f>
        <v>bitte angeben</v>
      </c>
      <c r="K69" s="90" t="s">
        <v>79</v>
      </c>
      <c r="L69" s="90" t="s">
        <v>63</v>
      </c>
      <c r="M69" s="91"/>
      <c r="O69" s="93" t="str">
        <f t="shared" si="70"/>
        <v>bitte angeben</v>
      </c>
      <c r="P69" s="93" t="str">
        <f t="shared" ref="P69:P71" si="77">IF(M69=1,0,"bitte angeben")</f>
        <v>bitte angeben</v>
      </c>
      <c r="Q69" s="94">
        <f t="shared" si="71"/>
        <v>1</v>
      </c>
      <c r="R69" s="95">
        <v>15000</v>
      </c>
      <c r="S69" s="96"/>
      <c r="T69" s="91"/>
      <c r="U69" s="91"/>
      <c r="V69" s="97"/>
      <c r="W69" s="98">
        <f t="shared" si="74"/>
        <v>0</v>
      </c>
      <c r="X69" s="99"/>
      <c r="Y69" s="55">
        <f t="shared" si="75"/>
        <v>0</v>
      </c>
      <c r="Z69" s="55">
        <f t="shared" si="72"/>
        <v>0</v>
      </c>
      <c r="AA69" s="55">
        <f t="shared" si="73"/>
        <v>0</v>
      </c>
    </row>
    <row r="70" spans="1:197" x14ac:dyDescent="0.25">
      <c r="B70" s="88">
        <v>11</v>
      </c>
      <c r="C70" s="89">
        <v>5</v>
      </c>
      <c r="D70" s="3" t="s">
        <v>57</v>
      </c>
      <c r="E70" s="6" t="s">
        <v>58</v>
      </c>
      <c r="F70" s="3" t="s">
        <v>55</v>
      </c>
      <c r="G70" s="90">
        <v>81807</v>
      </c>
      <c r="H70" s="91"/>
      <c r="I70" s="92" t="s">
        <v>29</v>
      </c>
      <c r="J70" s="93" t="str">
        <f t="shared" si="76"/>
        <v>bitte angeben</v>
      </c>
      <c r="K70" s="90" t="s">
        <v>45</v>
      </c>
      <c r="L70" s="90" t="s">
        <v>63</v>
      </c>
      <c r="M70" s="91"/>
      <c r="O70" s="93" t="str">
        <f t="shared" si="70"/>
        <v>bitte angeben</v>
      </c>
      <c r="P70" s="93" t="str">
        <f t="shared" si="77"/>
        <v>bitte angeben</v>
      </c>
      <c r="Q70" s="94">
        <f>IF(M70=0,1,0)</f>
        <v>1</v>
      </c>
      <c r="R70" s="95">
        <v>5000</v>
      </c>
      <c r="S70" s="96"/>
      <c r="T70" s="91"/>
      <c r="U70" s="91"/>
      <c r="V70" s="97"/>
      <c r="W70" s="98">
        <f t="shared" si="74"/>
        <v>0</v>
      </c>
      <c r="X70" s="99"/>
      <c r="Y70" s="55">
        <f t="shared" si="75"/>
        <v>0</v>
      </c>
      <c r="Z70" s="55">
        <f t="shared" si="72"/>
        <v>0</v>
      </c>
      <c r="AA70" s="55">
        <f t="shared" si="73"/>
        <v>0</v>
      </c>
    </row>
    <row r="71" spans="1:197" x14ac:dyDescent="0.25">
      <c r="B71" s="88">
        <v>11</v>
      </c>
      <c r="C71" s="89">
        <v>6</v>
      </c>
      <c r="D71" s="3" t="s">
        <v>53</v>
      </c>
      <c r="E71" s="6" t="s">
        <v>54</v>
      </c>
      <c r="F71" s="3" t="s">
        <v>55</v>
      </c>
      <c r="G71" s="90">
        <v>83703</v>
      </c>
      <c r="H71" s="91"/>
      <c r="I71" s="92" t="s">
        <v>29</v>
      </c>
      <c r="J71" s="93" t="str">
        <f t="shared" si="76"/>
        <v>bitte angeben</v>
      </c>
      <c r="K71" s="90" t="s">
        <v>43</v>
      </c>
      <c r="L71" s="90" t="s">
        <v>63</v>
      </c>
      <c r="M71" s="91"/>
      <c r="O71" s="93" t="str">
        <f t="shared" si="70"/>
        <v>bitte angeben</v>
      </c>
      <c r="P71" s="93" t="str">
        <f t="shared" si="77"/>
        <v>bitte angeben</v>
      </c>
      <c r="Q71" s="94">
        <f t="shared" ref="Q71" si="78">IF(M71=0,1,0)</f>
        <v>1</v>
      </c>
      <c r="R71" s="95">
        <v>7500</v>
      </c>
      <c r="S71" s="96"/>
      <c r="T71" s="91"/>
      <c r="U71" s="91"/>
      <c r="V71" s="97"/>
      <c r="W71" s="98">
        <f t="shared" si="74"/>
        <v>0</v>
      </c>
      <c r="X71" s="99"/>
      <c r="Y71" s="55">
        <f t="shared" si="75"/>
        <v>0</v>
      </c>
      <c r="Z71" s="55">
        <f>(IF(U71=1,1,0))*(R71/($R$72/100))/100</f>
        <v>0</v>
      </c>
      <c r="AA71" s="55">
        <f t="shared" si="73"/>
        <v>0</v>
      </c>
    </row>
    <row r="72" spans="1:197" s="42" customFormat="1" x14ac:dyDescent="0.25">
      <c r="A72" s="41"/>
      <c r="B72" s="38"/>
      <c r="C72" s="38"/>
      <c r="D72" s="38"/>
      <c r="E72" s="38"/>
      <c r="F72" s="38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40">
        <f>SUM(R66:R71)</f>
        <v>50200</v>
      </c>
      <c r="S72" s="39"/>
      <c r="T72" s="39"/>
      <c r="U72" s="39"/>
      <c r="V72" s="38"/>
      <c r="W72" s="38">
        <f>SUM(W66:W71)</f>
        <v>0</v>
      </c>
      <c r="X72" s="38"/>
      <c r="Y72" s="38">
        <f>SUM(Y66:Y71)</f>
        <v>0</v>
      </c>
      <c r="Z72" s="38">
        <f>SUM(Z66:Z71)</f>
        <v>0</v>
      </c>
      <c r="AA72" s="38">
        <f>SUM(AA66:AA71)</f>
        <v>0</v>
      </c>
      <c r="AB72" s="37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  <c r="FQ72" s="41"/>
      <c r="FR72" s="41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1"/>
      <c r="GI72" s="41"/>
      <c r="GJ72" s="41"/>
      <c r="GK72" s="41"/>
      <c r="GL72" s="41"/>
      <c r="GM72" s="41"/>
      <c r="GN72" s="41"/>
      <c r="GO72" s="41"/>
    </row>
    <row r="74" spans="1:197" x14ac:dyDescent="0.25">
      <c r="B74" s="88">
        <v>12</v>
      </c>
      <c r="C74" s="89">
        <v>1</v>
      </c>
      <c r="D74" s="3" t="s">
        <v>66</v>
      </c>
      <c r="E74" s="6" t="s">
        <v>67</v>
      </c>
      <c r="F74" s="3" t="s">
        <v>55</v>
      </c>
      <c r="G74" s="90">
        <v>85305</v>
      </c>
      <c r="H74" s="91"/>
      <c r="I74" s="92" t="s">
        <v>29</v>
      </c>
      <c r="J74" s="93" t="str">
        <f t="shared" ref="J74:J75" si="79">IF(H74=1,0,"bitte angeben")</f>
        <v>bitte angeben</v>
      </c>
      <c r="K74" s="90" t="s">
        <v>43</v>
      </c>
      <c r="L74" s="90" t="s">
        <v>63</v>
      </c>
      <c r="M74" s="91"/>
      <c r="O74" s="93" t="str">
        <f>IF(M74=1,0,"bitte angeben")</f>
        <v>bitte angeben</v>
      </c>
      <c r="P74" s="93" t="str">
        <f>IF(M74=1,0,"bitte angeben")</f>
        <v>bitte angeben</v>
      </c>
      <c r="Q74" s="94">
        <f>IF(M74=0,1,0)</f>
        <v>1</v>
      </c>
      <c r="R74" s="95">
        <v>5500</v>
      </c>
      <c r="S74" s="96"/>
      <c r="T74" s="91"/>
      <c r="U74" s="91"/>
      <c r="V74" s="97"/>
      <c r="W74" s="98">
        <f t="shared" ref="W74" si="80">R74*V74</f>
        <v>0</v>
      </c>
      <c r="X74" s="99"/>
      <c r="Y74" s="55">
        <f t="shared" ref="Y74" si="81">IF(M74=1,W74*1,W74*0.95)</f>
        <v>0</v>
      </c>
      <c r="Z74" s="55">
        <f>(IF(U74=1,1,0))*(R74/(R76/100))/100</f>
        <v>0</v>
      </c>
      <c r="AA74" s="55">
        <f>(((IF(T74=1,1,IF(T74=2,2,IF(T74=3,3,0))))*((R74/(R76/100))))/100)/3</f>
        <v>0</v>
      </c>
    </row>
    <row r="75" spans="1:197" x14ac:dyDescent="0.25">
      <c r="B75" s="88">
        <v>12</v>
      </c>
      <c r="C75" s="89">
        <v>2</v>
      </c>
      <c r="D75" s="3" t="s">
        <v>66</v>
      </c>
      <c r="E75" s="6" t="s">
        <v>67</v>
      </c>
      <c r="F75" s="3" t="s">
        <v>55</v>
      </c>
      <c r="G75" s="90">
        <v>85305</v>
      </c>
      <c r="H75" s="91"/>
      <c r="I75" s="92" t="s">
        <v>29</v>
      </c>
      <c r="J75" s="93" t="str">
        <f t="shared" si="79"/>
        <v>bitte angeben</v>
      </c>
      <c r="K75" s="90" t="s">
        <v>43</v>
      </c>
      <c r="L75" s="90" t="s">
        <v>63</v>
      </c>
      <c r="M75" s="91"/>
      <c r="O75" s="93" t="str">
        <f t="shared" ref="O75" si="82">IF(M75=1,0,"bitte angeben")</f>
        <v>bitte angeben</v>
      </c>
      <c r="P75" s="93" t="str">
        <f>IF(M75=1,0,"bitte angeben")</f>
        <v>bitte angeben</v>
      </c>
      <c r="Q75" s="94">
        <f t="shared" ref="Q75" si="83">IF(M75=0,1,0)</f>
        <v>1</v>
      </c>
      <c r="R75" s="95">
        <v>29500</v>
      </c>
      <c r="S75" s="96"/>
      <c r="T75" s="91"/>
      <c r="U75" s="91"/>
      <c r="V75" s="97"/>
      <c r="W75" s="98">
        <f>R75*V75</f>
        <v>0</v>
      </c>
      <c r="X75" s="99"/>
      <c r="Y75" s="55">
        <f>IF(M75=1,W75*1,W75*0.95)</f>
        <v>0</v>
      </c>
      <c r="Z75" s="55">
        <f>(IF(U75=1,1,0))*(R75/(R76/100))/100</f>
        <v>0</v>
      </c>
      <c r="AA75" s="55">
        <f>(((IF(T75=1,1,IF(T75=2,2,IF(T75=3,3,0))))*((R75/(R76/100))))/100)/3</f>
        <v>0</v>
      </c>
    </row>
    <row r="76" spans="1:197" s="42" customFormat="1" x14ac:dyDescent="0.25">
      <c r="A76" s="41"/>
      <c r="B76" s="38"/>
      <c r="C76" s="38"/>
      <c r="D76" s="38"/>
      <c r="E76" s="38"/>
      <c r="F76" s="38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40">
        <f>SUM(R74:R75)</f>
        <v>35000</v>
      </c>
      <c r="S76" s="39"/>
      <c r="T76" s="39"/>
      <c r="U76" s="39"/>
      <c r="V76" s="38"/>
      <c r="W76" s="38">
        <f>SUM(W74:W75)</f>
        <v>0</v>
      </c>
      <c r="X76" s="38"/>
      <c r="Y76" s="38">
        <f>SUM(Y74:Y75)</f>
        <v>0</v>
      </c>
      <c r="Z76" s="38">
        <f>SUM(Z74:Z75)</f>
        <v>0</v>
      </c>
      <c r="AA76" s="38">
        <f>SUM(AA74:AA75)</f>
        <v>0</v>
      </c>
      <c r="AB76" s="37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  <c r="FQ76" s="41"/>
      <c r="FR76" s="41"/>
      <c r="FS76" s="41"/>
      <c r="FT76" s="41"/>
      <c r="FU76" s="41"/>
      <c r="FV76" s="41"/>
      <c r="FW76" s="41"/>
      <c r="FX76" s="41"/>
      <c r="FY76" s="41"/>
      <c r="FZ76" s="41"/>
      <c r="GA76" s="41"/>
      <c r="GB76" s="41"/>
      <c r="GC76" s="41"/>
      <c r="GD76" s="41"/>
      <c r="GE76" s="41"/>
      <c r="GF76" s="41"/>
      <c r="GG76" s="41"/>
      <c r="GH76" s="41"/>
      <c r="GI76" s="41"/>
      <c r="GJ76" s="41"/>
      <c r="GK76" s="41"/>
      <c r="GL76" s="41"/>
      <c r="GM76" s="41"/>
      <c r="GN76" s="41"/>
      <c r="GO76" s="41"/>
    </row>
    <row r="78" spans="1:197" x14ac:dyDescent="0.25">
      <c r="B78" s="88">
        <v>13</v>
      </c>
      <c r="C78" s="89">
        <v>1</v>
      </c>
      <c r="D78" s="3" t="s">
        <v>68</v>
      </c>
      <c r="E78" s="6" t="s">
        <v>69</v>
      </c>
      <c r="F78" s="3" t="s">
        <v>55</v>
      </c>
      <c r="G78" s="90">
        <v>85106</v>
      </c>
      <c r="H78" s="91"/>
      <c r="I78" s="92" t="s">
        <v>29</v>
      </c>
      <c r="J78" s="93" t="str">
        <f t="shared" ref="J78:J79" si="84">IF(H78=1,0,"bitte angeben")</f>
        <v>bitte angeben</v>
      </c>
      <c r="K78" s="90" t="s">
        <v>43</v>
      </c>
      <c r="L78" s="90" t="s">
        <v>80</v>
      </c>
      <c r="M78" s="91"/>
      <c r="O78" s="93" t="str">
        <f>IF(M78=1,0,"bitte angeben")</f>
        <v>bitte angeben</v>
      </c>
      <c r="P78" s="93" t="str">
        <f>IF(M78=1,0,"bitte angeben")</f>
        <v>bitte angeben</v>
      </c>
      <c r="Q78" s="94">
        <f>IF(M78=0,1,0)</f>
        <v>1</v>
      </c>
      <c r="R78" s="95">
        <v>36000</v>
      </c>
      <c r="S78" s="96"/>
      <c r="T78" s="91"/>
      <c r="U78" s="91"/>
      <c r="V78" s="97"/>
      <c r="W78" s="98">
        <f t="shared" ref="W78" si="85">R78*V78</f>
        <v>0</v>
      </c>
      <c r="X78" s="99"/>
      <c r="Y78" s="55">
        <f t="shared" ref="Y78" si="86">IF(M78=1,W78*1,W78*0.95)</f>
        <v>0</v>
      </c>
      <c r="Z78" s="55">
        <f>(IF(U78=1,1,0))*(R78/(R80/100))/100</f>
        <v>0</v>
      </c>
      <c r="AA78" s="55">
        <f>(((IF(T78=1,1,IF(T78=2,2,IF(T78=3,3,0))))*((R78/(R80/100))))/100)/3</f>
        <v>0</v>
      </c>
    </row>
    <row r="79" spans="1:197" x14ac:dyDescent="0.25">
      <c r="B79" s="88">
        <v>13</v>
      </c>
      <c r="C79" s="89">
        <v>2</v>
      </c>
      <c r="D79" s="3" t="s">
        <v>68</v>
      </c>
      <c r="E79" s="6" t="s">
        <v>69</v>
      </c>
      <c r="F79" s="3" t="s">
        <v>55</v>
      </c>
      <c r="G79" s="90">
        <v>85106</v>
      </c>
      <c r="H79" s="91"/>
      <c r="I79" s="92" t="s">
        <v>29</v>
      </c>
      <c r="J79" s="93" t="str">
        <f t="shared" si="84"/>
        <v>bitte angeben</v>
      </c>
      <c r="K79" s="90" t="s">
        <v>43</v>
      </c>
      <c r="L79" s="90" t="s">
        <v>80</v>
      </c>
      <c r="M79" s="91"/>
      <c r="O79" s="93" t="str">
        <f t="shared" ref="O79" si="87">IF(M79=1,0,"bitte angeben")</f>
        <v>bitte angeben</v>
      </c>
      <c r="P79" s="93" t="str">
        <f>IF(M79=1,0,"bitte angeben")</f>
        <v>bitte angeben</v>
      </c>
      <c r="Q79" s="94">
        <f t="shared" ref="Q79" si="88">IF(M79=0,1,0)</f>
        <v>1</v>
      </c>
      <c r="R79" s="95">
        <v>30000</v>
      </c>
      <c r="S79" s="96"/>
      <c r="T79" s="91"/>
      <c r="U79" s="91"/>
      <c r="V79" s="97"/>
      <c r="W79" s="98">
        <f>R79*V79</f>
        <v>0</v>
      </c>
      <c r="X79" s="99"/>
      <c r="Y79" s="55">
        <f>IF(M79=1,W79*1,W79*0.95)</f>
        <v>0</v>
      </c>
      <c r="Z79" s="55">
        <f>(IF(U79=1,1,0))*(R79/(R80/100))/100</f>
        <v>0</v>
      </c>
      <c r="AA79" s="55">
        <f>(((IF(T79=1,1,IF(T79=2,2,IF(T79=3,3,0))))*((R79/(R80/100))))/100)/3</f>
        <v>0</v>
      </c>
    </row>
    <row r="80" spans="1:197" s="42" customFormat="1" x14ac:dyDescent="0.25">
      <c r="A80" s="41"/>
      <c r="B80" s="38"/>
      <c r="C80" s="38"/>
      <c r="D80" s="38"/>
      <c r="E80" s="38"/>
      <c r="F80" s="38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40">
        <f>SUM(R78:R79)</f>
        <v>66000</v>
      </c>
      <c r="S80" s="39"/>
      <c r="T80" s="39"/>
      <c r="U80" s="39"/>
      <c r="V80" s="38"/>
      <c r="W80" s="38">
        <f>SUM(W78:W79)</f>
        <v>0</v>
      </c>
      <c r="X80" s="38"/>
      <c r="Y80" s="38">
        <f>SUM(Y78:Y79)</f>
        <v>0</v>
      </c>
      <c r="Z80" s="38">
        <f>SUM(Z78:Z79)</f>
        <v>0</v>
      </c>
      <c r="AA80" s="38">
        <f>SUM(AA78:AA79)</f>
        <v>0</v>
      </c>
      <c r="AB80" s="37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  <c r="GI80" s="41"/>
      <c r="GJ80" s="41"/>
      <c r="GK80" s="41"/>
      <c r="GL80" s="41"/>
      <c r="GM80" s="41"/>
      <c r="GN80" s="41"/>
      <c r="GO80" s="41"/>
    </row>
    <row r="82" spans="1:197" x14ac:dyDescent="0.25">
      <c r="B82" s="88">
        <v>14</v>
      </c>
      <c r="C82" s="89">
        <v>1</v>
      </c>
      <c r="D82" s="3" t="s">
        <v>53</v>
      </c>
      <c r="E82" s="6" t="s">
        <v>54</v>
      </c>
      <c r="F82" s="3" t="s">
        <v>55</v>
      </c>
      <c r="G82" s="90">
        <v>83703</v>
      </c>
      <c r="H82" s="91"/>
      <c r="I82" s="92" t="s">
        <v>29</v>
      </c>
      <c r="J82" s="93" t="str">
        <f t="shared" ref="J82:J83" si="89">IF(H82=1,0,"bitte angeben")</f>
        <v>bitte angeben</v>
      </c>
      <c r="K82" s="90" t="s">
        <v>43</v>
      </c>
      <c r="L82" s="90" t="s">
        <v>63</v>
      </c>
      <c r="M82" s="91"/>
      <c r="O82" s="93" t="str">
        <f>IF(M82=1,0,"bitte angeben")</f>
        <v>bitte angeben</v>
      </c>
      <c r="P82" s="93" t="str">
        <f>IF(M82=1,0,"bitte angeben")</f>
        <v>bitte angeben</v>
      </c>
      <c r="Q82" s="94">
        <f>IF(M82=0,1,0)</f>
        <v>1</v>
      </c>
      <c r="R82" s="95">
        <v>7000</v>
      </c>
      <c r="S82" s="96"/>
      <c r="T82" s="91"/>
      <c r="U82" s="91"/>
      <c r="V82" s="97"/>
      <c r="W82" s="98">
        <f t="shared" ref="W82" si="90">R82*V82</f>
        <v>0</v>
      </c>
      <c r="X82" s="99"/>
      <c r="Y82" s="55">
        <f t="shared" ref="Y82" si="91">IF(M82=1,W82*1,W82*0.95)</f>
        <v>0</v>
      </c>
      <c r="Z82" s="55">
        <f>(IF(U82=1,1,0))*(R82/($R$90/100))/100</f>
        <v>0</v>
      </c>
      <c r="AA82" s="55">
        <f>(((IF(T82=1,1,IF(T82=2,2,IF(T82=3,3,0))))*((R82/($R$90/100))))/100)/3</f>
        <v>0</v>
      </c>
    </row>
    <row r="83" spans="1:197" x14ac:dyDescent="0.25">
      <c r="B83" s="88">
        <v>14</v>
      </c>
      <c r="C83" s="89">
        <v>2</v>
      </c>
      <c r="D83" s="3" t="s">
        <v>72</v>
      </c>
      <c r="E83" s="6" t="s">
        <v>73</v>
      </c>
      <c r="F83" s="3" t="s">
        <v>55</v>
      </c>
      <c r="G83" s="90">
        <v>82304</v>
      </c>
      <c r="H83" s="91"/>
      <c r="I83" s="92" t="s">
        <v>29</v>
      </c>
      <c r="J83" s="93" t="str">
        <f t="shared" si="89"/>
        <v>bitte angeben</v>
      </c>
      <c r="K83" s="90" t="s">
        <v>43</v>
      </c>
      <c r="L83" s="90" t="s">
        <v>63</v>
      </c>
      <c r="M83" s="91"/>
      <c r="O83" s="93" t="str">
        <f t="shared" ref="O83:O87" si="92">IF(M83=1,0,"bitte angeben")</f>
        <v>bitte angeben</v>
      </c>
      <c r="P83" s="93" t="str">
        <f>IF(M83=1,0,"bitte angeben")</f>
        <v>bitte angeben</v>
      </c>
      <c r="Q83" s="94">
        <f t="shared" ref="Q83:Q85" si="93">IF(M83=0,1,0)</f>
        <v>1</v>
      </c>
      <c r="R83" s="95">
        <v>2000</v>
      </c>
      <c r="S83" s="96"/>
      <c r="T83" s="91"/>
      <c r="U83" s="91"/>
      <c r="V83" s="97"/>
      <c r="W83" s="98">
        <f>R83*V83</f>
        <v>0</v>
      </c>
      <c r="X83" s="99"/>
      <c r="Y83" s="55">
        <f>IF(M83=1,W83*1,W83*0.95)</f>
        <v>0</v>
      </c>
      <c r="Z83" s="55">
        <f t="shared" ref="Z83:Z88" si="94">(IF(U83=1,1,0))*(R83/($R$90/100))/100</f>
        <v>0</v>
      </c>
      <c r="AA83" s="55">
        <f t="shared" ref="AA83:AA89" si="95">(((IF(T83=1,1,IF(T83=2,2,IF(T83=3,3,0))))*((R83/($R$90/100))))/100)/3</f>
        <v>0</v>
      </c>
    </row>
    <row r="84" spans="1:197" x14ac:dyDescent="0.25">
      <c r="B84" s="88">
        <v>14</v>
      </c>
      <c r="C84" s="89">
        <v>3</v>
      </c>
      <c r="D84" s="3" t="s">
        <v>76</v>
      </c>
      <c r="E84" s="6" t="s">
        <v>22</v>
      </c>
      <c r="F84" s="3" t="s">
        <v>55</v>
      </c>
      <c r="G84" s="90">
        <v>81602</v>
      </c>
      <c r="H84" s="91"/>
      <c r="I84" s="92" t="s">
        <v>29</v>
      </c>
      <c r="J84" s="93" t="str">
        <f>IF(H84=1,0,"bitte angeben")</f>
        <v>bitte angeben</v>
      </c>
      <c r="K84" s="90" t="s">
        <v>43</v>
      </c>
      <c r="L84" s="90" t="s">
        <v>80</v>
      </c>
      <c r="M84" s="91"/>
      <c r="O84" s="93" t="str">
        <f t="shared" si="92"/>
        <v>bitte angeben</v>
      </c>
      <c r="P84" s="93" t="str">
        <f>IF(M84=1,0,"bitte angeben")</f>
        <v>bitte angeben</v>
      </c>
      <c r="Q84" s="94">
        <f t="shared" si="93"/>
        <v>1</v>
      </c>
      <c r="R84" s="95">
        <v>8000</v>
      </c>
      <c r="S84" s="96"/>
      <c r="T84" s="91"/>
      <c r="U84" s="91"/>
      <c r="V84" s="97"/>
      <c r="W84" s="98">
        <f t="shared" ref="W84:W89" si="96">R84*V84</f>
        <v>0</v>
      </c>
      <c r="X84" s="99"/>
      <c r="Y84" s="55">
        <f t="shared" ref="Y84:Y89" si="97">IF(M84=1,W84*1,W84*0.95)</f>
        <v>0</v>
      </c>
      <c r="Z84" s="55">
        <f t="shared" si="94"/>
        <v>0</v>
      </c>
      <c r="AA84" s="55">
        <f t="shared" si="95"/>
        <v>0</v>
      </c>
    </row>
    <row r="85" spans="1:197" x14ac:dyDescent="0.25">
      <c r="B85" s="88">
        <v>14</v>
      </c>
      <c r="C85" s="89">
        <v>4</v>
      </c>
      <c r="D85" s="3" t="s">
        <v>92</v>
      </c>
      <c r="E85" s="6" t="s">
        <v>93</v>
      </c>
      <c r="F85" s="3" t="s">
        <v>55</v>
      </c>
      <c r="G85" s="90">
        <v>80204</v>
      </c>
      <c r="H85" s="91"/>
      <c r="I85" s="92" t="s">
        <v>29</v>
      </c>
      <c r="J85" s="93" t="str">
        <f t="shared" ref="J85:J88" si="98">IF(H85=1,0,"bitte angeben")</f>
        <v>bitte angeben</v>
      </c>
      <c r="K85" s="90" t="s">
        <v>43</v>
      </c>
      <c r="L85" s="90" t="s">
        <v>64</v>
      </c>
      <c r="M85" s="91"/>
      <c r="O85" s="93" t="str">
        <f t="shared" si="92"/>
        <v>bitte angeben</v>
      </c>
      <c r="P85" s="93" t="str">
        <f t="shared" ref="P85:P89" si="99">IF(M85=1,0,"bitte angeben")</f>
        <v>bitte angeben</v>
      </c>
      <c r="Q85" s="94">
        <f t="shared" si="93"/>
        <v>1</v>
      </c>
      <c r="R85" s="95">
        <v>6000</v>
      </c>
      <c r="S85" s="96"/>
      <c r="T85" s="91"/>
      <c r="U85" s="91"/>
      <c r="V85" s="97"/>
      <c r="W85" s="98">
        <f t="shared" si="96"/>
        <v>0</v>
      </c>
      <c r="X85" s="99"/>
      <c r="Y85" s="55">
        <f t="shared" si="97"/>
        <v>0</v>
      </c>
      <c r="Z85" s="55">
        <f t="shared" si="94"/>
        <v>0</v>
      </c>
      <c r="AA85" s="55">
        <f t="shared" si="95"/>
        <v>0</v>
      </c>
    </row>
    <row r="86" spans="1:197" x14ac:dyDescent="0.25">
      <c r="B86" s="88">
        <v>14</v>
      </c>
      <c r="C86" s="89">
        <v>5</v>
      </c>
      <c r="D86" s="3" t="s">
        <v>76</v>
      </c>
      <c r="E86" s="6" t="s">
        <v>22</v>
      </c>
      <c r="F86" s="3" t="s">
        <v>55</v>
      </c>
      <c r="G86" s="90">
        <v>81602</v>
      </c>
      <c r="H86" s="91"/>
      <c r="I86" s="92" t="s">
        <v>29</v>
      </c>
      <c r="J86" s="93" t="str">
        <f t="shared" si="98"/>
        <v>bitte angeben</v>
      </c>
      <c r="K86" s="90" t="s">
        <v>43</v>
      </c>
      <c r="L86" s="90" t="s">
        <v>63</v>
      </c>
      <c r="M86" s="91"/>
      <c r="O86" s="93" t="str">
        <f t="shared" si="92"/>
        <v>bitte angeben</v>
      </c>
      <c r="P86" s="93" t="str">
        <f t="shared" si="99"/>
        <v>bitte angeben</v>
      </c>
      <c r="Q86" s="94">
        <f>IF(M86=0,1,0)</f>
        <v>1</v>
      </c>
      <c r="R86" s="95">
        <v>18000</v>
      </c>
      <c r="S86" s="96"/>
      <c r="T86" s="91"/>
      <c r="U86" s="91"/>
      <c r="V86" s="97"/>
      <c r="W86" s="98">
        <f t="shared" si="96"/>
        <v>0</v>
      </c>
      <c r="X86" s="99"/>
      <c r="Y86" s="55">
        <f t="shared" si="97"/>
        <v>0</v>
      </c>
      <c r="Z86" s="55">
        <f t="shared" si="94"/>
        <v>0</v>
      </c>
      <c r="AA86" s="55">
        <f t="shared" si="95"/>
        <v>0</v>
      </c>
    </row>
    <row r="87" spans="1:197" x14ac:dyDescent="0.25">
      <c r="B87" s="88">
        <v>14</v>
      </c>
      <c r="C87" s="89">
        <v>6</v>
      </c>
      <c r="D87" s="3" t="s">
        <v>77</v>
      </c>
      <c r="E87" s="6" t="s">
        <v>78</v>
      </c>
      <c r="F87" s="3" t="s">
        <v>55</v>
      </c>
      <c r="G87" s="90">
        <v>80604</v>
      </c>
      <c r="H87" s="91"/>
      <c r="I87" s="92" t="s">
        <v>29</v>
      </c>
      <c r="J87" s="93" t="str">
        <f t="shared" si="98"/>
        <v>bitte angeben</v>
      </c>
      <c r="K87" s="90" t="s">
        <v>43</v>
      </c>
      <c r="L87" s="90" t="s">
        <v>63</v>
      </c>
      <c r="M87" s="91"/>
      <c r="O87" s="93" t="str">
        <f t="shared" si="92"/>
        <v>bitte angeben</v>
      </c>
      <c r="P87" s="93" t="str">
        <f t="shared" si="99"/>
        <v>bitte angeben</v>
      </c>
      <c r="Q87" s="94">
        <f t="shared" ref="Q87:Q89" si="100">IF(M87=0,1,0)</f>
        <v>1</v>
      </c>
      <c r="R87" s="95">
        <v>1000</v>
      </c>
      <c r="S87" s="96"/>
      <c r="T87" s="91"/>
      <c r="U87" s="91"/>
      <c r="V87" s="97"/>
      <c r="W87" s="98">
        <f t="shared" si="96"/>
        <v>0</v>
      </c>
      <c r="X87" s="99"/>
      <c r="Y87" s="55">
        <f t="shared" si="97"/>
        <v>0</v>
      </c>
      <c r="Z87" s="55">
        <f t="shared" si="94"/>
        <v>0</v>
      </c>
      <c r="AA87" s="55">
        <f t="shared" si="95"/>
        <v>0</v>
      </c>
    </row>
    <row r="88" spans="1:197" x14ac:dyDescent="0.25">
      <c r="B88" s="88">
        <v>14</v>
      </c>
      <c r="C88" s="89">
        <v>7</v>
      </c>
      <c r="D88" s="3" t="s">
        <v>57</v>
      </c>
      <c r="E88" s="6" t="s">
        <v>58</v>
      </c>
      <c r="F88" s="3" t="s">
        <v>55</v>
      </c>
      <c r="G88" s="90">
        <v>81807</v>
      </c>
      <c r="H88" s="91"/>
      <c r="I88" s="92" t="s">
        <v>29</v>
      </c>
      <c r="J88" s="93" t="str">
        <f t="shared" si="98"/>
        <v>bitte angeben</v>
      </c>
      <c r="K88" s="90" t="s">
        <v>43</v>
      </c>
      <c r="L88" s="90" t="s">
        <v>63</v>
      </c>
      <c r="M88" s="91"/>
      <c r="O88" s="93" t="str">
        <f>IF(M88=1,0,"bitte angeben")</f>
        <v>bitte angeben</v>
      </c>
      <c r="P88" s="93" t="str">
        <f t="shared" si="99"/>
        <v>bitte angeben</v>
      </c>
      <c r="Q88" s="94">
        <f t="shared" si="100"/>
        <v>1</v>
      </c>
      <c r="R88" s="95">
        <v>15000</v>
      </c>
      <c r="S88" s="96"/>
      <c r="T88" s="91"/>
      <c r="U88" s="91"/>
      <c r="V88" s="97"/>
      <c r="W88" s="98">
        <f t="shared" si="96"/>
        <v>0</v>
      </c>
      <c r="X88" s="99"/>
      <c r="Y88" s="55">
        <f t="shared" si="97"/>
        <v>0</v>
      </c>
      <c r="Z88" s="55">
        <f t="shared" si="94"/>
        <v>0</v>
      </c>
      <c r="AA88" s="55">
        <f t="shared" si="95"/>
        <v>0</v>
      </c>
    </row>
    <row r="89" spans="1:197" x14ac:dyDescent="0.25">
      <c r="B89" s="88">
        <v>14</v>
      </c>
      <c r="C89" s="89">
        <v>8</v>
      </c>
      <c r="D89" s="3" t="s">
        <v>53</v>
      </c>
      <c r="E89" s="6" t="s">
        <v>54</v>
      </c>
      <c r="F89" s="3" t="s">
        <v>55</v>
      </c>
      <c r="G89" s="90">
        <v>83703</v>
      </c>
      <c r="H89" s="91"/>
      <c r="I89" s="92" t="s">
        <v>29</v>
      </c>
      <c r="J89" s="93" t="str">
        <f>IF(H89=1,0,"bitte angeben")</f>
        <v>bitte angeben</v>
      </c>
      <c r="K89" s="90" t="s">
        <v>43</v>
      </c>
      <c r="L89" s="90" t="s">
        <v>63</v>
      </c>
      <c r="M89" s="91"/>
      <c r="O89" s="93" t="str">
        <f t="shared" ref="O89" si="101">IF(M89=1,0,"bitte angeben")</f>
        <v>bitte angeben</v>
      </c>
      <c r="P89" s="93" t="str">
        <f t="shared" si="99"/>
        <v>bitte angeben</v>
      </c>
      <c r="Q89" s="94">
        <f t="shared" si="100"/>
        <v>1</v>
      </c>
      <c r="R89" s="95">
        <v>1500</v>
      </c>
      <c r="S89" s="96"/>
      <c r="T89" s="91"/>
      <c r="U89" s="91"/>
      <c r="V89" s="97"/>
      <c r="W89" s="98">
        <f t="shared" si="96"/>
        <v>0</v>
      </c>
      <c r="X89" s="99"/>
      <c r="Y89" s="55">
        <f t="shared" si="97"/>
        <v>0</v>
      </c>
      <c r="Z89" s="55">
        <f>(IF(U89=1,1,0))*(R89/($R$90/100))/100</f>
        <v>0</v>
      </c>
      <c r="AA89" s="55">
        <f t="shared" si="95"/>
        <v>0</v>
      </c>
    </row>
    <row r="90" spans="1:197" s="42" customFormat="1" x14ac:dyDescent="0.25">
      <c r="A90" s="41"/>
      <c r="B90" s="38"/>
      <c r="C90" s="38"/>
      <c r="D90" s="38"/>
      <c r="E90" s="38"/>
      <c r="F90" s="38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40">
        <f>SUM(R82:R89)</f>
        <v>58500</v>
      </c>
      <c r="S90" s="39"/>
      <c r="T90" s="39"/>
      <c r="U90" s="39"/>
      <c r="V90" s="38"/>
      <c r="W90" s="38">
        <f>SUM(W82:W89)</f>
        <v>0</v>
      </c>
      <c r="X90" s="38"/>
      <c r="Y90" s="38">
        <f>SUM(Y82:Y89)</f>
        <v>0</v>
      </c>
      <c r="Z90" s="38">
        <f>SUM(Z82:Z89)</f>
        <v>0</v>
      </c>
      <c r="AA90" s="38">
        <f>SUM(AA82:AA89)</f>
        <v>0</v>
      </c>
      <c r="AB90" s="37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  <c r="GD90" s="41"/>
      <c r="GE90" s="41"/>
      <c r="GF90" s="41"/>
      <c r="GG90" s="41"/>
      <c r="GH90" s="41"/>
      <c r="GI90" s="41"/>
      <c r="GJ90" s="41"/>
      <c r="GK90" s="41"/>
      <c r="GL90" s="41"/>
      <c r="GM90" s="41"/>
      <c r="GN90" s="41"/>
      <c r="GO90" s="41"/>
    </row>
    <row r="92" spans="1:197" x14ac:dyDescent="0.25">
      <c r="B92" s="88">
        <v>15</v>
      </c>
      <c r="C92" s="89">
        <v>1</v>
      </c>
      <c r="D92" s="3" t="s">
        <v>87</v>
      </c>
      <c r="E92" s="6" t="s">
        <v>88</v>
      </c>
      <c r="F92" s="3" t="s">
        <v>55</v>
      </c>
      <c r="G92" s="90"/>
      <c r="H92" s="91"/>
      <c r="I92" s="92" t="s">
        <v>29</v>
      </c>
      <c r="J92" s="93" t="str">
        <f t="shared" ref="J92:J93" si="102">IF(H92=1,0,"bitte angeben")</f>
        <v>bitte angeben</v>
      </c>
      <c r="K92" s="90" t="s">
        <v>43</v>
      </c>
      <c r="L92" s="90" t="s">
        <v>63</v>
      </c>
      <c r="M92" s="91"/>
      <c r="O92" s="93" t="str">
        <f>IF(M92=1,0,"bitte angeben")</f>
        <v>bitte angeben</v>
      </c>
      <c r="P92" s="93" t="str">
        <f>IF(M92=1,0,"bitte angeben")</f>
        <v>bitte angeben</v>
      </c>
      <c r="Q92" s="94">
        <f>IF(M92=0,1,0)</f>
        <v>1</v>
      </c>
      <c r="R92" s="95">
        <v>200</v>
      </c>
      <c r="S92" s="96"/>
      <c r="T92" s="91"/>
      <c r="U92" s="91"/>
      <c r="V92" s="97"/>
      <c r="W92" s="98">
        <f t="shared" ref="W92" si="103">R92*V92</f>
        <v>0</v>
      </c>
      <c r="X92" s="99"/>
      <c r="Y92" s="55">
        <f t="shared" ref="Y92" si="104">IF(M92=1,W92*1,W92*0.95)</f>
        <v>0</v>
      </c>
      <c r="Z92" s="55">
        <f>(IF(U92=1,1,0))*(R92/($R$116/100))/100</f>
        <v>0</v>
      </c>
      <c r="AA92" s="55">
        <f>(((IF(T92=1,1,IF(T92=2,2,IF(T92=3,3,0))))*((R92/($R$116/100))))/100)/3</f>
        <v>0</v>
      </c>
    </row>
    <row r="93" spans="1:197" x14ac:dyDescent="0.25">
      <c r="B93" s="88">
        <v>15</v>
      </c>
      <c r="C93" s="89">
        <v>2</v>
      </c>
      <c r="D93" s="3" t="s">
        <v>85</v>
      </c>
      <c r="E93" s="6" t="s">
        <v>86</v>
      </c>
      <c r="F93" s="3" t="s">
        <v>55</v>
      </c>
      <c r="G93" s="90"/>
      <c r="H93" s="91"/>
      <c r="I93" s="92" t="s">
        <v>29</v>
      </c>
      <c r="J93" s="93" t="str">
        <f t="shared" si="102"/>
        <v>bitte angeben</v>
      </c>
      <c r="K93" s="90" t="s">
        <v>43</v>
      </c>
      <c r="L93" s="90" t="s">
        <v>63</v>
      </c>
      <c r="M93" s="91"/>
      <c r="O93" s="93" t="str">
        <f t="shared" ref="O93:O108" si="105">IF(M93=1,0,"bitte angeben")</f>
        <v>bitte angeben</v>
      </c>
      <c r="P93" s="93" t="str">
        <f>IF(M93=1,0,"bitte angeben")</f>
        <v>bitte angeben</v>
      </c>
      <c r="Q93" s="94">
        <f t="shared" ref="Q93:Q106" si="106">IF(M93=0,1,0)</f>
        <v>1</v>
      </c>
      <c r="R93" s="95">
        <v>100</v>
      </c>
      <c r="S93" s="96"/>
      <c r="T93" s="91"/>
      <c r="U93" s="91"/>
      <c r="V93" s="97"/>
      <c r="W93" s="98">
        <f>R93*V93</f>
        <v>0</v>
      </c>
      <c r="X93" s="99"/>
      <c r="Y93" s="55">
        <f>IF(M93=1,W93*1,W93*0.95)</f>
        <v>0</v>
      </c>
      <c r="Z93" s="55">
        <f t="shared" ref="Z93:Z115" si="107">(IF(U93=1,1,0))*(R93/($R$116/100))/100</f>
        <v>0</v>
      </c>
      <c r="AA93" s="55">
        <f t="shared" ref="AA93:AA114" si="108">(((IF(T93=1,1,IF(T93=2,2,IF(T93=3,3,0))))*((R93/($R$116/100))))/100)/3</f>
        <v>0</v>
      </c>
    </row>
    <row r="94" spans="1:197" x14ac:dyDescent="0.25">
      <c r="B94" s="88">
        <v>15</v>
      </c>
      <c r="C94" s="89">
        <v>3</v>
      </c>
      <c r="D94" s="3" t="s">
        <v>94</v>
      </c>
      <c r="E94" s="6" t="s">
        <v>95</v>
      </c>
      <c r="F94" s="3" t="s">
        <v>55</v>
      </c>
      <c r="G94" s="90"/>
      <c r="H94" s="91"/>
      <c r="I94" s="92" t="s">
        <v>29</v>
      </c>
      <c r="J94" s="93" t="str">
        <f>IF(H94=1,0,"bitte angeben")</f>
        <v>bitte angeben</v>
      </c>
      <c r="K94" s="90" t="s">
        <v>43</v>
      </c>
      <c r="L94" s="90" t="s">
        <v>63</v>
      </c>
      <c r="M94" s="91"/>
      <c r="O94" s="93" t="str">
        <f t="shared" si="105"/>
        <v>bitte angeben</v>
      </c>
      <c r="P94" s="93" t="str">
        <f>IF(M94=1,0,"bitte angeben")</f>
        <v>bitte angeben</v>
      </c>
      <c r="Q94" s="94">
        <f t="shared" si="106"/>
        <v>1</v>
      </c>
      <c r="R94" s="95">
        <v>100</v>
      </c>
      <c r="S94" s="96"/>
      <c r="T94" s="91"/>
      <c r="U94" s="91"/>
      <c r="V94" s="97"/>
      <c r="W94" s="98">
        <f t="shared" ref="W94:W110" si="109">R94*V94</f>
        <v>0</v>
      </c>
      <c r="X94" s="99"/>
      <c r="Y94" s="55">
        <f>IF(M94=1,W94*1,W94*0.95)</f>
        <v>0</v>
      </c>
      <c r="Z94" s="55">
        <f t="shared" si="107"/>
        <v>0</v>
      </c>
      <c r="AA94" s="55">
        <f t="shared" si="108"/>
        <v>0</v>
      </c>
    </row>
    <row r="95" spans="1:197" x14ac:dyDescent="0.25">
      <c r="B95" s="88">
        <v>15</v>
      </c>
      <c r="C95" s="89">
        <v>4</v>
      </c>
      <c r="D95" s="3" t="s">
        <v>96</v>
      </c>
      <c r="E95" s="6" t="s">
        <v>97</v>
      </c>
      <c r="F95" s="3" t="s">
        <v>55</v>
      </c>
      <c r="G95" s="90"/>
      <c r="H95" s="91"/>
      <c r="I95" s="92" t="s">
        <v>29</v>
      </c>
      <c r="J95" s="93" t="str">
        <f t="shared" ref="J95:J105" si="110">IF(H95=1,0,"bitte angeben")</f>
        <v>bitte angeben</v>
      </c>
      <c r="K95" s="90" t="s">
        <v>65</v>
      </c>
      <c r="L95" s="90" t="s">
        <v>63</v>
      </c>
      <c r="M95" s="91"/>
      <c r="O95" s="93" t="str">
        <f t="shared" ref="O95:O105" si="111">IF(M95=1,0,"bitte angeben")</f>
        <v>bitte angeben</v>
      </c>
      <c r="P95" s="93" t="str">
        <f t="shared" ref="P95:P105" si="112">IF(M95=1,0,"bitte angeben")</f>
        <v>bitte angeben</v>
      </c>
      <c r="Q95" s="94">
        <f t="shared" ref="Q95:Q105" si="113">IF(M95=0,1,0)</f>
        <v>1</v>
      </c>
      <c r="R95" s="95">
        <v>200</v>
      </c>
      <c r="S95" s="96"/>
      <c r="T95" s="91"/>
      <c r="U95" s="91"/>
      <c r="V95" s="97"/>
      <c r="W95" s="98">
        <f t="shared" si="109"/>
        <v>0</v>
      </c>
      <c r="X95" s="99"/>
      <c r="Y95" s="55">
        <f t="shared" ref="Y95:Y105" si="114">IF(M95=1,W95*1,W95*0.95)</f>
        <v>0</v>
      </c>
      <c r="Z95" s="55">
        <f t="shared" si="107"/>
        <v>0</v>
      </c>
      <c r="AA95" s="55">
        <f t="shared" si="108"/>
        <v>0</v>
      </c>
    </row>
    <row r="96" spans="1:197" x14ac:dyDescent="0.25">
      <c r="B96" s="88">
        <v>15</v>
      </c>
      <c r="C96" s="89">
        <v>5</v>
      </c>
      <c r="D96" s="3" t="s">
        <v>98</v>
      </c>
      <c r="E96" s="6" t="s">
        <v>99</v>
      </c>
      <c r="F96" s="3" t="s">
        <v>55</v>
      </c>
      <c r="G96" s="90"/>
      <c r="H96" s="91"/>
      <c r="I96" s="92" t="s">
        <v>29</v>
      </c>
      <c r="J96" s="93" t="str">
        <f t="shared" si="110"/>
        <v>bitte angeben</v>
      </c>
      <c r="K96" s="90" t="s">
        <v>43</v>
      </c>
      <c r="L96" s="90" t="s">
        <v>63</v>
      </c>
      <c r="M96" s="91"/>
      <c r="O96" s="93" t="str">
        <f t="shared" si="111"/>
        <v>bitte angeben</v>
      </c>
      <c r="P96" s="93" t="str">
        <f t="shared" si="112"/>
        <v>bitte angeben</v>
      </c>
      <c r="Q96" s="94">
        <f t="shared" si="113"/>
        <v>1</v>
      </c>
      <c r="R96" s="95">
        <v>300</v>
      </c>
      <c r="S96" s="96"/>
      <c r="T96" s="91"/>
      <c r="U96" s="91"/>
      <c r="V96" s="97"/>
      <c r="W96" s="98">
        <f t="shared" si="109"/>
        <v>0</v>
      </c>
      <c r="X96" s="99"/>
      <c r="Y96" s="55">
        <f t="shared" si="114"/>
        <v>0</v>
      </c>
      <c r="Z96" s="55">
        <f t="shared" si="107"/>
        <v>0</v>
      </c>
      <c r="AA96" s="55">
        <f t="shared" si="108"/>
        <v>0</v>
      </c>
    </row>
    <row r="97" spans="2:27" x14ac:dyDescent="0.25">
      <c r="B97" s="88">
        <v>15</v>
      </c>
      <c r="C97" s="89">
        <v>6</v>
      </c>
      <c r="D97" s="3" t="s">
        <v>72</v>
      </c>
      <c r="E97" s="6" t="s">
        <v>73</v>
      </c>
      <c r="F97" s="3" t="s">
        <v>55</v>
      </c>
      <c r="G97" s="90">
        <v>82304</v>
      </c>
      <c r="H97" s="91"/>
      <c r="I97" s="92" t="s">
        <v>29</v>
      </c>
      <c r="J97" s="93" t="str">
        <f t="shared" si="110"/>
        <v>bitte angeben</v>
      </c>
      <c r="K97" s="90" t="s">
        <v>43</v>
      </c>
      <c r="L97" s="90" t="s">
        <v>64</v>
      </c>
      <c r="M97" s="91"/>
      <c r="O97" s="93" t="str">
        <f t="shared" si="111"/>
        <v>bitte angeben</v>
      </c>
      <c r="P97" s="93" t="str">
        <f t="shared" si="112"/>
        <v>bitte angeben</v>
      </c>
      <c r="Q97" s="94">
        <f t="shared" si="113"/>
        <v>1</v>
      </c>
      <c r="R97" s="95">
        <v>50</v>
      </c>
      <c r="S97" s="96"/>
      <c r="T97" s="91"/>
      <c r="U97" s="91"/>
      <c r="V97" s="97"/>
      <c r="W97" s="98">
        <f t="shared" si="109"/>
        <v>0</v>
      </c>
      <c r="X97" s="99"/>
      <c r="Y97" s="55">
        <f t="shared" si="114"/>
        <v>0</v>
      </c>
      <c r="Z97" s="55">
        <f t="shared" si="107"/>
        <v>0</v>
      </c>
      <c r="AA97" s="55">
        <f t="shared" si="108"/>
        <v>0</v>
      </c>
    </row>
    <row r="98" spans="2:27" x14ac:dyDescent="0.25">
      <c r="B98" s="88">
        <v>15</v>
      </c>
      <c r="C98" s="89">
        <v>7</v>
      </c>
      <c r="D98" s="3" t="s">
        <v>61</v>
      </c>
      <c r="E98" s="6" t="s">
        <v>62</v>
      </c>
      <c r="F98" s="3" t="s">
        <v>55</v>
      </c>
      <c r="G98" s="90">
        <v>81404</v>
      </c>
      <c r="H98" s="91"/>
      <c r="I98" s="92" t="s">
        <v>29</v>
      </c>
      <c r="J98" s="93" t="str">
        <f t="shared" si="110"/>
        <v>bitte angeben</v>
      </c>
      <c r="K98" s="90" t="s">
        <v>43</v>
      </c>
      <c r="L98" s="90" t="s">
        <v>64</v>
      </c>
      <c r="M98" s="91"/>
      <c r="O98" s="93" t="str">
        <f t="shared" si="111"/>
        <v>bitte angeben</v>
      </c>
      <c r="P98" s="93" t="str">
        <f t="shared" si="112"/>
        <v>bitte angeben</v>
      </c>
      <c r="Q98" s="94">
        <f t="shared" si="113"/>
        <v>1</v>
      </c>
      <c r="R98" s="95">
        <v>100</v>
      </c>
      <c r="S98" s="96"/>
      <c r="T98" s="91"/>
      <c r="U98" s="91"/>
      <c r="V98" s="97"/>
      <c r="W98" s="98">
        <f t="shared" si="109"/>
        <v>0</v>
      </c>
      <c r="X98" s="99"/>
      <c r="Y98" s="55">
        <f t="shared" si="114"/>
        <v>0</v>
      </c>
      <c r="Z98" s="55">
        <f t="shared" si="107"/>
        <v>0</v>
      </c>
      <c r="AA98" s="55">
        <f t="shared" si="108"/>
        <v>0</v>
      </c>
    </row>
    <row r="99" spans="2:27" x14ac:dyDescent="0.25">
      <c r="B99" s="88">
        <v>15</v>
      </c>
      <c r="C99" s="89">
        <v>8</v>
      </c>
      <c r="D99" s="3" t="s">
        <v>100</v>
      </c>
      <c r="E99" s="6" t="s">
        <v>101</v>
      </c>
      <c r="F99" s="3" t="s">
        <v>55</v>
      </c>
      <c r="G99" s="90"/>
      <c r="H99" s="91"/>
      <c r="I99" s="92" t="s">
        <v>29</v>
      </c>
      <c r="J99" s="93" t="str">
        <f t="shared" si="110"/>
        <v>bitte angeben</v>
      </c>
      <c r="K99" s="90" t="s">
        <v>45</v>
      </c>
      <c r="L99" s="90" t="s">
        <v>63</v>
      </c>
      <c r="M99" s="91"/>
      <c r="O99" s="93" t="str">
        <f t="shared" si="111"/>
        <v>bitte angeben</v>
      </c>
      <c r="P99" s="93" t="str">
        <f t="shared" si="112"/>
        <v>bitte angeben</v>
      </c>
      <c r="Q99" s="94">
        <f t="shared" si="113"/>
        <v>1</v>
      </c>
      <c r="R99" s="95">
        <v>200</v>
      </c>
      <c r="S99" s="96"/>
      <c r="T99" s="91"/>
      <c r="U99" s="91"/>
      <c r="V99" s="97"/>
      <c r="W99" s="98">
        <f t="shared" si="109"/>
        <v>0</v>
      </c>
      <c r="X99" s="99"/>
      <c r="Y99" s="55">
        <f t="shared" si="114"/>
        <v>0</v>
      </c>
      <c r="Z99" s="55">
        <f t="shared" si="107"/>
        <v>0</v>
      </c>
      <c r="AA99" s="55">
        <f t="shared" si="108"/>
        <v>0</v>
      </c>
    </row>
    <row r="100" spans="2:27" x14ac:dyDescent="0.25">
      <c r="B100" s="88">
        <v>15</v>
      </c>
      <c r="C100" s="89">
        <v>9</v>
      </c>
      <c r="D100" s="3" t="s">
        <v>85</v>
      </c>
      <c r="E100" s="6" t="s">
        <v>86</v>
      </c>
      <c r="F100" s="3" t="s">
        <v>55</v>
      </c>
      <c r="G100" s="90"/>
      <c r="H100" s="91"/>
      <c r="I100" s="92" t="s">
        <v>29</v>
      </c>
      <c r="J100" s="93" t="str">
        <f t="shared" si="110"/>
        <v>bitte angeben</v>
      </c>
      <c r="K100" s="90" t="s">
        <v>45</v>
      </c>
      <c r="L100" s="90" t="s">
        <v>80</v>
      </c>
      <c r="M100" s="91"/>
      <c r="O100" s="93" t="str">
        <f t="shared" si="111"/>
        <v>bitte angeben</v>
      </c>
      <c r="P100" s="93" t="str">
        <f t="shared" si="112"/>
        <v>bitte angeben</v>
      </c>
      <c r="Q100" s="94">
        <f t="shared" si="113"/>
        <v>1</v>
      </c>
      <c r="R100" s="95">
        <v>50</v>
      </c>
      <c r="S100" s="96"/>
      <c r="T100" s="91"/>
      <c r="U100" s="91"/>
      <c r="V100" s="97"/>
      <c r="W100" s="98">
        <f t="shared" si="109"/>
        <v>0</v>
      </c>
      <c r="X100" s="99"/>
      <c r="Y100" s="55">
        <f t="shared" si="114"/>
        <v>0</v>
      </c>
      <c r="Z100" s="55">
        <f t="shared" si="107"/>
        <v>0</v>
      </c>
      <c r="AA100" s="55">
        <f t="shared" si="108"/>
        <v>0</v>
      </c>
    </row>
    <row r="101" spans="2:27" x14ac:dyDescent="0.25">
      <c r="B101" s="88">
        <v>15</v>
      </c>
      <c r="C101" s="89">
        <v>10</v>
      </c>
      <c r="D101" s="3" t="s">
        <v>87</v>
      </c>
      <c r="E101" s="6" t="s">
        <v>88</v>
      </c>
      <c r="F101" s="3" t="s">
        <v>55</v>
      </c>
      <c r="G101" s="90"/>
      <c r="H101" s="91"/>
      <c r="I101" s="92" t="s">
        <v>29</v>
      </c>
      <c r="J101" s="93" t="str">
        <f t="shared" si="110"/>
        <v>bitte angeben</v>
      </c>
      <c r="K101" s="90" t="s">
        <v>45</v>
      </c>
      <c r="L101" s="90" t="s">
        <v>80</v>
      </c>
      <c r="M101" s="91"/>
      <c r="O101" s="93" t="str">
        <f t="shared" si="111"/>
        <v>bitte angeben</v>
      </c>
      <c r="P101" s="93" t="str">
        <f t="shared" si="112"/>
        <v>bitte angeben</v>
      </c>
      <c r="Q101" s="94">
        <f t="shared" si="113"/>
        <v>1</v>
      </c>
      <c r="R101" s="95">
        <v>50</v>
      </c>
      <c r="S101" s="96"/>
      <c r="T101" s="91"/>
      <c r="U101" s="91"/>
      <c r="V101" s="97"/>
      <c r="W101" s="98">
        <f t="shared" si="109"/>
        <v>0</v>
      </c>
      <c r="X101" s="99"/>
      <c r="Y101" s="55">
        <f t="shared" si="114"/>
        <v>0</v>
      </c>
      <c r="Z101" s="55">
        <f t="shared" si="107"/>
        <v>0</v>
      </c>
      <c r="AA101" s="55">
        <f t="shared" si="108"/>
        <v>0</v>
      </c>
    </row>
    <row r="102" spans="2:27" x14ac:dyDescent="0.25">
      <c r="B102" s="88">
        <v>15</v>
      </c>
      <c r="C102" s="89">
        <v>11</v>
      </c>
      <c r="D102" s="3" t="s">
        <v>102</v>
      </c>
      <c r="E102" s="6" t="s">
        <v>103</v>
      </c>
      <c r="F102" s="3" t="s">
        <v>55</v>
      </c>
      <c r="G102" s="90"/>
      <c r="H102" s="91"/>
      <c r="I102" s="92" t="s">
        <v>29</v>
      </c>
      <c r="J102" s="93" t="str">
        <f t="shared" si="110"/>
        <v>bitte angeben</v>
      </c>
      <c r="K102" s="90" t="s">
        <v>45</v>
      </c>
      <c r="L102" s="90" t="s">
        <v>64</v>
      </c>
      <c r="M102" s="91"/>
      <c r="O102" s="93" t="str">
        <f t="shared" si="111"/>
        <v>bitte angeben</v>
      </c>
      <c r="P102" s="93" t="str">
        <f t="shared" si="112"/>
        <v>bitte angeben</v>
      </c>
      <c r="Q102" s="94">
        <f t="shared" si="113"/>
        <v>1</v>
      </c>
      <c r="R102" s="95">
        <v>50</v>
      </c>
      <c r="S102" s="96"/>
      <c r="T102" s="91"/>
      <c r="U102" s="91"/>
      <c r="V102" s="97"/>
      <c r="W102" s="98">
        <f>R102*V102</f>
        <v>0</v>
      </c>
      <c r="X102" s="99"/>
      <c r="Y102" s="55">
        <f>IF(M102=1,W102*1,W102*0.95)</f>
        <v>0</v>
      </c>
      <c r="Z102" s="55">
        <f t="shared" si="107"/>
        <v>0</v>
      </c>
      <c r="AA102" s="55">
        <f t="shared" si="108"/>
        <v>0</v>
      </c>
    </row>
    <row r="103" spans="2:27" x14ac:dyDescent="0.25">
      <c r="B103" s="88">
        <v>15</v>
      </c>
      <c r="C103" s="89">
        <v>12</v>
      </c>
      <c r="D103" s="3" t="s">
        <v>61</v>
      </c>
      <c r="E103" s="6" t="s">
        <v>62</v>
      </c>
      <c r="F103" s="3" t="s">
        <v>55</v>
      </c>
      <c r="G103" s="90">
        <v>81404</v>
      </c>
      <c r="H103" s="91"/>
      <c r="I103" s="92" t="s">
        <v>29</v>
      </c>
      <c r="J103" s="93" t="str">
        <f t="shared" si="110"/>
        <v>bitte angeben</v>
      </c>
      <c r="K103" s="90" t="s">
        <v>43</v>
      </c>
      <c r="L103" s="90" t="s">
        <v>64</v>
      </c>
      <c r="M103" s="91"/>
      <c r="O103" s="93" t="str">
        <f t="shared" si="111"/>
        <v>bitte angeben</v>
      </c>
      <c r="P103" s="93" t="str">
        <f t="shared" si="112"/>
        <v>bitte angeben</v>
      </c>
      <c r="Q103" s="94">
        <f>IF(M103=0,1,0)</f>
        <v>1</v>
      </c>
      <c r="R103" s="95">
        <v>200</v>
      </c>
      <c r="S103" s="96"/>
      <c r="T103" s="91"/>
      <c r="U103" s="91"/>
      <c r="V103" s="97"/>
      <c r="W103" s="98">
        <f t="shared" si="109"/>
        <v>0</v>
      </c>
      <c r="X103" s="99"/>
      <c r="Y103" s="55">
        <f t="shared" si="114"/>
        <v>0</v>
      </c>
      <c r="Z103" s="55">
        <f t="shared" si="107"/>
        <v>0</v>
      </c>
      <c r="AA103" s="55">
        <f t="shared" si="108"/>
        <v>0</v>
      </c>
    </row>
    <row r="104" spans="2:27" x14ac:dyDescent="0.25">
      <c r="B104" s="88">
        <v>15</v>
      </c>
      <c r="C104" s="89">
        <v>13</v>
      </c>
      <c r="D104" s="3" t="s">
        <v>104</v>
      </c>
      <c r="E104" s="6" t="s">
        <v>105</v>
      </c>
      <c r="F104" s="3" t="s">
        <v>55</v>
      </c>
      <c r="G104" s="90"/>
      <c r="H104" s="91"/>
      <c r="I104" s="92" t="s">
        <v>29</v>
      </c>
      <c r="J104" s="93" t="str">
        <f t="shared" si="110"/>
        <v>bitte angeben</v>
      </c>
      <c r="K104" s="90" t="s">
        <v>43</v>
      </c>
      <c r="L104" s="90" t="s">
        <v>63</v>
      </c>
      <c r="M104" s="91"/>
      <c r="O104" s="93" t="str">
        <f t="shared" si="111"/>
        <v>bitte angeben</v>
      </c>
      <c r="P104" s="93" t="str">
        <f t="shared" si="112"/>
        <v>bitte angeben</v>
      </c>
      <c r="Q104" s="94">
        <f t="shared" si="113"/>
        <v>1</v>
      </c>
      <c r="R104" s="95">
        <v>200</v>
      </c>
      <c r="S104" s="96"/>
      <c r="T104" s="91"/>
      <c r="U104" s="91"/>
      <c r="V104" s="97"/>
      <c r="W104" s="98">
        <f t="shared" si="109"/>
        <v>0</v>
      </c>
      <c r="X104" s="99"/>
      <c r="Y104" s="55">
        <f t="shared" si="114"/>
        <v>0</v>
      </c>
      <c r="Z104" s="55">
        <f t="shared" si="107"/>
        <v>0</v>
      </c>
      <c r="AA104" s="55">
        <f>(((IF(T104=1,1,IF(T104=2,2,IF(T104=3,3,0))))*((R104/($R$116/100))))/100)/3</f>
        <v>0</v>
      </c>
    </row>
    <row r="105" spans="2:27" x14ac:dyDescent="0.25">
      <c r="B105" s="88">
        <v>15</v>
      </c>
      <c r="C105" s="89">
        <v>14</v>
      </c>
      <c r="D105" s="3" t="s">
        <v>106</v>
      </c>
      <c r="E105" s="6" t="s">
        <v>107</v>
      </c>
      <c r="F105" s="3" t="s">
        <v>55</v>
      </c>
      <c r="G105" s="90">
        <v>80104</v>
      </c>
      <c r="H105" s="91"/>
      <c r="I105" s="92" t="s">
        <v>29</v>
      </c>
      <c r="J105" s="93" t="str">
        <f t="shared" si="110"/>
        <v>bitte angeben</v>
      </c>
      <c r="K105" s="90" t="s">
        <v>43</v>
      </c>
      <c r="L105" s="90" t="s">
        <v>64</v>
      </c>
      <c r="M105" s="91"/>
      <c r="O105" s="93" t="str">
        <f t="shared" si="111"/>
        <v>bitte angeben</v>
      </c>
      <c r="P105" s="93" t="str">
        <f t="shared" si="112"/>
        <v>bitte angeben</v>
      </c>
      <c r="Q105" s="94">
        <f t="shared" si="113"/>
        <v>1</v>
      </c>
      <c r="R105" s="95">
        <v>200</v>
      </c>
      <c r="S105" s="96"/>
      <c r="T105" s="91"/>
      <c r="U105" s="91"/>
      <c r="V105" s="97"/>
      <c r="W105" s="98">
        <f t="shared" si="109"/>
        <v>0</v>
      </c>
      <c r="X105" s="99"/>
      <c r="Y105" s="55">
        <f t="shared" si="114"/>
        <v>0</v>
      </c>
      <c r="Z105" s="55">
        <f t="shared" si="107"/>
        <v>0</v>
      </c>
      <c r="AA105" s="55">
        <f t="shared" si="108"/>
        <v>0</v>
      </c>
    </row>
    <row r="106" spans="2:27" x14ac:dyDescent="0.25">
      <c r="B106" s="88">
        <v>15</v>
      </c>
      <c r="C106" s="89">
        <v>15</v>
      </c>
      <c r="D106" s="3" t="s">
        <v>108</v>
      </c>
      <c r="E106" s="6" t="s">
        <v>109</v>
      </c>
      <c r="F106" s="3" t="s">
        <v>55</v>
      </c>
      <c r="G106" s="90"/>
      <c r="H106" s="91"/>
      <c r="I106" s="92" t="s">
        <v>29</v>
      </c>
      <c r="J106" s="93" t="str">
        <f t="shared" ref="J106:J109" si="115">IF(H106=1,0,"bitte angeben")</f>
        <v>bitte angeben</v>
      </c>
      <c r="K106" s="90" t="s">
        <v>43</v>
      </c>
      <c r="L106" s="90" t="s">
        <v>63</v>
      </c>
      <c r="M106" s="91"/>
      <c r="O106" s="93" t="str">
        <f t="shared" si="105"/>
        <v>bitte angeben</v>
      </c>
      <c r="P106" s="93" t="str">
        <f t="shared" ref="P106:P115" si="116">IF(M106=1,0,"bitte angeben")</f>
        <v>bitte angeben</v>
      </c>
      <c r="Q106" s="94">
        <f t="shared" si="106"/>
        <v>1</v>
      </c>
      <c r="R106" s="95">
        <v>100</v>
      </c>
      <c r="S106" s="96"/>
      <c r="T106" s="91"/>
      <c r="U106" s="91"/>
      <c r="V106" s="97"/>
      <c r="W106" s="98">
        <f t="shared" si="109"/>
        <v>0</v>
      </c>
      <c r="X106" s="99"/>
      <c r="Y106" s="55">
        <f t="shared" ref="Y106:Y115" si="117">IF(M106=1,W106*1,W106*0.95)</f>
        <v>0</v>
      </c>
      <c r="Z106" s="55">
        <f t="shared" si="107"/>
        <v>0</v>
      </c>
      <c r="AA106" s="55">
        <f t="shared" si="108"/>
        <v>0</v>
      </c>
    </row>
    <row r="107" spans="2:27" x14ac:dyDescent="0.25">
      <c r="B107" s="88">
        <v>15</v>
      </c>
      <c r="C107" s="89">
        <v>16</v>
      </c>
      <c r="D107" s="3" t="s">
        <v>110</v>
      </c>
      <c r="E107" s="6" t="s">
        <v>111</v>
      </c>
      <c r="F107" s="3" t="s">
        <v>55</v>
      </c>
      <c r="G107" s="90"/>
      <c r="H107" s="91"/>
      <c r="I107" s="92" t="s">
        <v>29</v>
      </c>
      <c r="J107" s="93" t="str">
        <f t="shared" si="115"/>
        <v>bitte angeben</v>
      </c>
      <c r="K107" s="90" t="s">
        <v>43</v>
      </c>
      <c r="L107" s="90" t="s">
        <v>63</v>
      </c>
      <c r="M107" s="91"/>
      <c r="O107" s="93" t="str">
        <f t="shared" si="105"/>
        <v>bitte angeben</v>
      </c>
      <c r="P107" s="93" t="str">
        <f t="shared" si="116"/>
        <v>bitte angeben</v>
      </c>
      <c r="Q107" s="94">
        <f>IF(M107=0,1,0)</f>
        <v>1</v>
      </c>
      <c r="R107" s="95">
        <v>100</v>
      </c>
      <c r="S107" s="96"/>
      <c r="T107" s="91"/>
      <c r="U107" s="91"/>
      <c r="V107" s="97"/>
      <c r="W107" s="98">
        <f t="shared" si="109"/>
        <v>0</v>
      </c>
      <c r="X107" s="99"/>
      <c r="Y107" s="55">
        <f t="shared" si="117"/>
        <v>0</v>
      </c>
      <c r="Z107" s="55">
        <f t="shared" si="107"/>
        <v>0</v>
      </c>
      <c r="AA107" s="55">
        <f t="shared" si="108"/>
        <v>0</v>
      </c>
    </row>
    <row r="108" spans="2:27" x14ac:dyDescent="0.25">
      <c r="B108" s="88">
        <v>15</v>
      </c>
      <c r="C108" s="89">
        <v>17</v>
      </c>
      <c r="D108" s="3" t="s">
        <v>112</v>
      </c>
      <c r="E108" s="6" t="s">
        <v>113</v>
      </c>
      <c r="F108" s="3" t="s">
        <v>55</v>
      </c>
      <c r="G108" s="90"/>
      <c r="H108" s="91"/>
      <c r="I108" s="92" t="s">
        <v>29</v>
      </c>
      <c r="J108" s="93" t="str">
        <f t="shared" si="115"/>
        <v>bitte angeben</v>
      </c>
      <c r="K108" s="90" t="s">
        <v>43</v>
      </c>
      <c r="L108" s="90" t="s">
        <v>63</v>
      </c>
      <c r="M108" s="91"/>
      <c r="O108" s="93" t="str">
        <f t="shared" si="105"/>
        <v>bitte angeben</v>
      </c>
      <c r="P108" s="93" t="str">
        <f t="shared" si="116"/>
        <v>bitte angeben</v>
      </c>
      <c r="Q108" s="94">
        <f t="shared" ref="Q108:Q115" si="118">IF(M108=0,1,0)</f>
        <v>1</v>
      </c>
      <c r="R108" s="95">
        <v>100</v>
      </c>
      <c r="S108" s="96"/>
      <c r="T108" s="91"/>
      <c r="U108" s="91"/>
      <c r="V108" s="97"/>
      <c r="W108" s="98">
        <f t="shared" si="109"/>
        <v>0</v>
      </c>
      <c r="X108" s="99"/>
      <c r="Y108" s="55">
        <f t="shared" si="117"/>
        <v>0</v>
      </c>
      <c r="Z108" s="55">
        <f t="shared" si="107"/>
        <v>0</v>
      </c>
      <c r="AA108" s="55">
        <f t="shared" si="108"/>
        <v>0</v>
      </c>
    </row>
    <row r="109" spans="2:27" x14ac:dyDescent="0.25">
      <c r="B109" s="88">
        <v>15</v>
      </c>
      <c r="C109" s="89">
        <v>18</v>
      </c>
      <c r="D109" s="3" t="s">
        <v>114</v>
      </c>
      <c r="E109" s="6" t="s">
        <v>115</v>
      </c>
      <c r="F109" s="3" t="s">
        <v>55</v>
      </c>
      <c r="G109" s="90"/>
      <c r="H109" s="91"/>
      <c r="I109" s="92" t="s">
        <v>29</v>
      </c>
      <c r="J109" s="93" t="str">
        <f t="shared" si="115"/>
        <v>bitte angeben</v>
      </c>
      <c r="K109" s="90" t="s">
        <v>43</v>
      </c>
      <c r="L109" s="90" t="s">
        <v>63</v>
      </c>
      <c r="M109" s="91"/>
      <c r="O109" s="93" t="str">
        <f>IF(M109=1,0,"bitte angeben")</f>
        <v>bitte angeben</v>
      </c>
      <c r="P109" s="93" t="str">
        <f t="shared" si="116"/>
        <v>bitte angeben</v>
      </c>
      <c r="Q109" s="94">
        <f t="shared" si="118"/>
        <v>1</v>
      </c>
      <c r="R109" s="95">
        <v>50</v>
      </c>
      <c r="S109" s="96"/>
      <c r="T109" s="91"/>
      <c r="U109" s="91"/>
      <c r="V109" s="97"/>
      <c r="W109" s="98">
        <f t="shared" si="109"/>
        <v>0</v>
      </c>
      <c r="X109" s="99"/>
      <c r="Y109" s="55">
        <f t="shared" si="117"/>
        <v>0</v>
      </c>
      <c r="Z109" s="55">
        <f t="shared" si="107"/>
        <v>0</v>
      </c>
      <c r="AA109" s="55">
        <f t="shared" si="108"/>
        <v>0</v>
      </c>
    </row>
    <row r="110" spans="2:27" x14ac:dyDescent="0.25">
      <c r="B110" s="88">
        <v>15</v>
      </c>
      <c r="C110" s="89">
        <v>19</v>
      </c>
      <c r="D110" s="3" t="s">
        <v>102</v>
      </c>
      <c r="E110" s="6" t="s">
        <v>103</v>
      </c>
      <c r="F110" s="3" t="s">
        <v>55</v>
      </c>
      <c r="G110" s="90"/>
      <c r="H110" s="91"/>
      <c r="I110" s="92" t="s">
        <v>29</v>
      </c>
      <c r="J110" s="93" t="str">
        <f>IF(H110=1,0,"bitte angeben")</f>
        <v>bitte angeben</v>
      </c>
      <c r="K110" s="90" t="s">
        <v>43</v>
      </c>
      <c r="L110" s="90" t="s">
        <v>63</v>
      </c>
      <c r="M110" s="91"/>
      <c r="O110" s="93" t="str">
        <f t="shared" ref="O110:O115" si="119">IF(M110=1,0,"bitte angeben")</f>
        <v>bitte angeben</v>
      </c>
      <c r="P110" s="93" t="str">
        <f t="shared" si="116"/>
        <v>bitte angeben</v>
      </c>
      <c r="Q110" s="94">
        <f t="shared" si="118"/>
        <v>1</v>
      </c>
      <c r="R110" s="95">
        <v>50</v>
      </c>
      <c r="S110" s="96"/>
      <c r="T110" s="91"/>
      <c r="U110" s="91"/>
      <c r="V110" s="97"/>
      <c r="W110" s="98">
        <f t="shared" si="109"/>
        <v>0</v>
      </c>
      <c r="X110" s="99"/>
      <c r="Y110" s="55">
        <f t="shared" si="117"/>
        <v>0</v>
      </c>
      <c r="Z110" s="55">
        <f t="shared" si="107"/>
        <v>0</v>
      </c>
      <c r="AA110" s="55">
        <f t="shared" si="108"/>
        <v>0</v>
      </c>
    </row>
    <row r="111" spans="2:27" x14ac:dyDescent="0.25">
      <c r="B111" s="88">
        <v>15</v>
      </c>
      <c r="C111" s="89">
        <v>20</v>
      </c>
      <c r="D111" s="3" t="s">
        <v>116</v>
      </c>
      <c r="E111" s="6" t="s">
        <v>117</v>
      </c>
      <c r="F111" s="3" t="s">
        <v>55</v>
      </c>
      <c r="G111" s="90"/>
      <c r="H111" s="91"/>
      <c r="I111" s="92" t="s">
        <v>29</v>
      </c>
      <c r="J111" s="93" t="str">
        <f t="shared" ref="J111:J115" si="120">IF(H111=1,0,"bitte angeben")</f>
        <v>bitte angeben</v>
      </c>
      <c r="K111" s="90" t="s">
        <v>43</v>
      </c>
      <c r="L111" s="90" t="s">
        <v>63</v>
      </c>
      <c r="M111" s="91"/>
      <c r="O111" s="93" t="str">
        <f t="shared" si="119"/>
        <v>bitte angeben</v>
      </c>
      <c r="P111" s="93" t="str">
        <f t="shared" si="116"/>
        <v>bitte angeben</v>
      </c>
      <c r="Q111" s="94">
        <f t="shared" si="118"/>
        <v>1</v>
      </c>
      <c r="R111" s="95">
        <v>50</v>
      </c>
      <c r="S111" s="96"/>
      <c r="T111" s="91"/>
      <c r="U111" s="91"/>
      <c r="V111" s="97"/>
      <c r="W111" s="98">
        <f>R111*V111</f>
        <v>0</v>
      </c>
      <c r="X111" s="99"/>
      <c r="Y111" s="55">
        <f t="shared" si="117"/>
        <v>0</v>
      </c>
      <c r="Z111" s="55">
        <f t="shared" si="107"/>
        <v>0</v>
      </c>
      <c r="AA111" s="55">
        <f t="shared" si="108"/>
        <v>0</v>
      </c>
    </row>
    <row r="112" spans="2:27" x14ac:dyDescent="0.25">
      <c r="B112" s="88">
        <v>15</v>
      </c>
      <c r="C112" s="89">
        <v>21</v>
      </c>
      <c r="D112" s="3" t="s">
        <v>118</v>
      </c>
      <c r="E112" s="6" t="s">
        <v>119</v>
      </c>
      <c r="F112" s="3" t="s">
        <v>55</v>
      </c>
      <c r="G112" s="90"/>
      <c r="H112" s="91"/>
      <c r="I112" s="92" t="s">
        <v>29</v>
      </c>
      <c r="J112" s="93" t="str">
        <f t="shared" si="120"/>
        <v>bitte angeben</v>
      </c>
      <c r="K112" s="90" t="s">
        <v>43</v>
      </c>
      <c r="L112" s="90" t="s">
        <v>63</v>
      </c>
      <c r="M112" s="91"/>
      <c r="O112" s="93" t="str">
        <f t="shared" si="119"/>
        <v>bitte angeben</v>
      </c>
      <c r="P112" s="93" t="str">
        <f t="shared" si="116"/>
        <v>bitte angeben</v>
      </c>
      <c r="Q112" s="94">
        <f t="shared" si="118"/>
        <v>1</v>
      </c>
      <c r="R112" s="95">
        <v>50</v>
      </c>
      <c r="S112" s="96"/>
      <c r="T112" s="91"/>
      <c r="U112" s="91"/>
      <c r="V112" s="97"/>
      <c r="W112" s="98">
        <f t="shared" ref="W112:W115" si="121">R112*V112</f>
        <v>0</v>
      </c>
      <c r="X112" s="99"/>
      <c r="Y112" s="55">
        <f t="shared" si="117"/>
        <v>0</v>
      </c>
      <c r="Z112" s="55">
        <f t="shared" si="107"/>
        <v>0</v>
      </c>
      <c r="AA112" s="55">
        <f t="shared" si="108"/>
        <v>0</v>
      </c>
    </row>
    <row r="113" spans="1:197" x14ac:dyDescent="0.25">
      <c r="B113" s="88">
        <v>15</v>
      </c>
      <c r="C113" s="89">
        <v>22</v>
      </c>
      <c r="D113" s="3" t="s">
        <v>120</v>
      </c>
      <c r="E113" s="6" t="s">
        <v>121</v>
      </c>
      <c r="F113" s="3" t="s">
        <v>55</v>
      </c>
      <c r="G113" s="90"/>
      <c r="H113" s="91"/>
      <c r="I113" s="92" t="s">
        <v>29</v>
      </c>
      <c r="J113" s="93" t="str">
        <f t="shared" si="120"/>
        <v>bitte angeben</v>
      </c>
      <c r="K113" s="90" t="s">
        <v>43</v>
      </c>
      <c r="L113" s="90" t="s">
        <v>63</v>
      </c>
      <c r="M113" s="91"/>
      <c r="O113" s="93" t="str">
        <f t="shared" si="119"/>
        <v>bitte angeben</v>
      </c>
      <c r="P113" s="93" t="str">
        <f t="shared" si="116"/>
        <v>bitte angeben</v>
      </c>
      <c r="Q113" s="94">
        <f t="shared" si="118"/>
        <v>1</v>
      </c>
      <c r="R113" s="95">
        <v>100</v>
      </c>
      <c r="S113" s="96"/>
      <c r="T113" s="91"/>
      <c r="U113" s="91"/>
      <c r="V113" s="97"/>
      <c r="W113" s="98">
        <f t="shared" si="121"/>
        <v>0</v>
      </c>
      <c r="X113" s="99"/>
      <c r="Y113" s="55">
        <f t="shared" si="117"/>
        <v>0</v>
      </c>
      <c r="Z113" s="55">
        <f t="shared" si="107"/>
        <v>0</v>
      </c>
      <c r="AA113" s="55">
        <f t="shared" si="108"/>
        <v>0</v>
      </c>
    </row>
    <row r="114" spans="1:197" x14ac:dyDescent="0.25">
      <c r="B114" s="88">
        <v>15</v>
      </c>
      <c r="C114" s="89">
        <v>23</v>
      </c>
      <c r="D114" s="3" t="s">
        <v>122</v>
      </c>
      <c r="E114" s="6" t="s">
        <v>123</v>
      </c>
      <c r="F114" s="3" t="s">
        <v>55</v>
      </c>
      <c r="G114" s="90"/>
      <c r="H114" s="91"/>
      <c r="I114" s="92" t="s">
        <v>29</v>
      </c>
      <c r="J114" s="93" t="str">
        <f t="shared" si="120"/>
        <v>bitte angeben</v>
      </c>
      <c r="K114" s="90" t="s">
        <v>43</v>
      </c>
      <c r="L114" s="90" t="s">
        <v>63</v>
      </c>
      <c r="M114" s="91"/>
      <c r="O114" s="93" t="str">
        <f t="shared" si="119"/>
        <v>bitte angeben</v>
      </c>
      <c r="P114" s="93" t="str">
        <f t="shared" si="116"/>
        <v>bitte angeben</v>
      </c>
      <c r="Q114" s="94">
        <f t="shared" si="118"/>
        <v>1</v>
      </c>
      <c r="R114" s="95">
        <v>50</v>
      </c>
      <c r="S114" s="96"/>
      <c r="T114" s="91"/>
      <c r="U114" s="91"/>
      <c r="V114" s="97"/>
      <c r="W114" s="98">
        <f t="shared" si="121"/>
        <v>0</v>
      </c>
      <c r="X114" s="99"/>
      <c r="Y114" s="55">
        <f t="shared" si="117"/>
        <v>0</v>
      </c>
      <c r="Z114" s="55">
        <f t="shared" si="107"/>
        <v>0</v>
      </c>
      <c r="AA114" s="55">
        <f t="shared" si="108"/>
        <v>0</v>
      </c>
    </row>
    <row r="115" spans="1:197" x14ac:dyDescent="0.25">
      <c r="B115" s="88">
        <v>15</v>
      </c>
      <c r="C115" s="89">
        <v>24</v>
      </c>
      <c r="D115" s="3" t="s">
        <v>94</v>
      </c>
      <c r="E115" s="6" t="s">
        <v>95</v>
      </c>
      <c r="F115" s="3" t="s">
        <v>55</v>
      </c>
      <c r="G115" s="90"/>
      <c r="H115" s="91"/>
      <c r="I115" s="92" t="s">
        <v>29</v>
      </c>
      <c r="J115" s="93" t="str">
        <f t="shared" si="120"/>
        <v>bitte angeben</v>
      </c>
      <c r="K115" s="90" t="s">
        <v>43</v>
      </c>
      <c r="L115" s="90" t="s">
        <v>63</v>
      </c>
      <c r="M115" s="91"/>
      <c r="O115" s="93" t="str">
        <f t="shared" si="119"/>
        <v>bitte angeben</v>
      </c>
      <c r="P115" s="93" t="str">
        <f t="shared" si="116"/>
        <v>bitte angeben</v>
      </c>
      <c r="Q115" s="94">
        <f t="shared" si="118"/>
        <v>1</v>
      </c>
      <c r="R115" s="95">
        <v>100</v>
      </c>
      <c r="S115" s="96"/>
      <c r="T115" s="91"/>
      <c r="U115" s="91"/>
      <c r="V115" s="97"/>
      <c r="W115" s="98">
        <f t="shared" si="121"/>
        <v>0</v>
      </c>
      <c r="X115" s="99"/>
      <c r="Y115" s="55">
        <f t="shared" si="117"/>
        <v>0</v>
      </c>
      <c r="Z115" s="55">
        <f t="shared" si="107"/>
        <v>0</v>
      </c>
      <c r="AA115" s="55">
        <f>(((IF(T115=1,1,IF(T115=2,2,IF(T115=3,3,0))))*((R115/($R$116/100))))/100)/3</f>
        <v>0</v>
      </c>
    </row>
    <row r="116" spans="1:197" s="42" customFormat="1" x14ac:dyDescent="0.25">
      <c r="A116" s="41"/>
      <c r="B116" s="38"/>
      <c r="C116" s="38"/>
      <c r="D116" s="38"/>
      <c r="E116" s="38"/>
      <c r="F116" s="38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40">
        <f>SUM(R92:R115)</f>
        <v>2750</v>
      </c>
      <c r="S116" s="39"/>
      <c r="T116" s="39"/>
      <c r="U116" s="39"/>
      <c r="V116" s="38"/>
      <c r="W116" s="38">
        <f>SUM(W92:W115)</f>
        <v>0</v>
      </c>
      <c r="X116" s="38"/>
      <c r="Y116" s="38">
        <f>SUM(Y92:Y115)</f>
        <v>0</v>
      </c>
      <c r="Z116" s="38">
        <f>SUM(Z92:Z115)</f>
        <v>0</v>
      </c>
      <c r="AA116" s="38">
        <f>SUM(AA92:AA115)</f>
        <v>0</v>
      </c>
      <c r="AB116" s="37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  <c r="CB116" s="41"/>
      <c r="CC116" s="41"/>
      <c r="CD116" s="41"/>
      <c r="CE116" s="41"/>
      <c r="CF116" s="41"/>
      <c r="CG116" s="41"/>
      <c r="CH116" s="41"/>
      <c r="CI116" s="41"/>
      <c r="CJ116" s="41"/>
      <c r="CK116" s="41"/>
      <c r="CL116" s="41"/>
      <c r="CM116" s="41"/>
      <c r="CN116" s="41"/>
      <c r="CO116" s="41"/>
      <c r="CP116" s="41"/>
      <c r="CQ116" s="41"/>
      <c r="CR116" s="41"/>
      <c r="CS116" s="41"/>
      <c r="CT116" s="41"/>
      <c r="CU116" s="41"/>
      <c r="CV116" s="41"/>
      <c r="CW116" s="41"/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1"/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/>
      <c r="DY116" s="41"/>
      <c r="DZ116" s="41"/>
      <c r="EA116" s="41"/>
      <c r="EB116" s="41"/>
      <c r="EC116" s="41"/>
      <c r="ED116" s="41"/>
      <c r="EE116" s="41"/>
      <c r="EF116" s="41"/>
      <c r="EG116" s="41"/>
      <c r="EH116" s="41"/>
      <c r="EI116" s="41"/>
      <c r="EJ116" s="41"/>
      <c r="EK116" s="41"/>
      <c r="EL116" s="41"/>
      <c r="EM116" s="41"/>
      <c r="EN116" s="41"/>
      <c r="EO116" s="41"/>
      <c r="EP116" s="41"/>
      <c r="EQ116" s="41"/>
      <c r="ER116" s="41"/>
      <c r="ES116" s="41"/>
      <c r="ET116" s="41"/>
      <c r="EU116" s="41"/>
      <c r="EV116" s="41"/>
      <c r="EW116" s="41"/>
      <c r="EX116" s="41"/>
      <c r="EY116" s="41"/>
      <c r="EZ116" s="41"/>
      <c r="FA116" s="41"/>
      <c r="FB116" s="41"/>
      <c r="FC116" s="41"/>
      <c r="FD116" s="41"/>
      <c r="FE116" s="41"/>
      <c r="FF116" s="41"/>
      <c r="FG116" s="41"/>
      <c r="FH116" s="41"/>
      <c r="FI116" s="41"/>
      <c r="FJ116" s="41"/>
      <c r="FK116" s="41"/>
      <c r="FL116" s="41"/>
      <c r="FM116" s="41"/>
      <c r="FN116" s="41"/>
      <c r="FO116" s="41"/>
      <c r="FP116" s="41"/>
      <c r="FQ116" s="41"/>
      <c r="FR116" s="41"/>
      <c r="FS116" s="41"/>
      <c r="FT116" s="41"/>
      <c r="FU116" s="41"/>
      <c r="FV116" s="41"/>
      <c r="FW116" s="41"/>
      <c r="FX116" s="41"/>
      <c r="FY116" s="41"/>
      <c r="FZ116" s="41"/>
      <c r="GA116" s="41"/>
      <c r="GB116" s="41"/>
      <c r="GC116" s="41"/>
      <c r="GD116" s="41"/>
      <c r="GE116" s="41"/>
      <c r="GF116" s="41"/>
      <c r="GG116" s="41"/>
      <c r="GH116" s="41"/>
      <c r="GI116" s="41"/>
      <c r="GJ116" s="41"/>
      <c r="GK116" s="41"/>
      <c r="GL116" s="41"/>
      <c r="GM116" s="41"/>
      <c r="GN116" s="41"/>
      <c r="GO116" s="41"/>
    </row>
    <row r="118" spans="1:197" x14ac:dyDescent="0.25">
      <c r="B118" s="100">
        <v>16</v>
      </c>
      <c r="C118" s="101">
        <v>1</v>
      </c>
      <c r="D118" s="35" t="s">
        <v>57</v>
      </c>
      <c r="E118" s="36" t="s">
        <v>58</v>
      </c>
      <c r="F118" s="35" t="s">
        <v>55</v>
      </c>
      <c r="G118" s="102">
        <v>81805</v>
      </c>
      <c r="H118" s="91"/>
      <c r="I118" s="92" t="s">
        <v>29</v>
      </c>
      <c r="J118" s="93" t="str">
        <f t="shared" ref="J118:J119" si="122">IF(H118=1,0,"bitte angeben")</f>
        <v>bitte angeben</v>
      </c>
      <c r="K118" s="102" t="s">
        <v>65</v>
      </c>
      <c r="L118" s="102" t="s">
        <v>64</v>
      </c>
      <c r="M118" s="91"/>
      <c r="N118" s="101"/>
      <c r="O118" s="93" t="str">
        <f>IF(M118=1,0,"bitte angeben")</f>
        <v>bitte angeben</v>
      </c>
      <c r="P118" s="93" t="str">
        <f>IF(M118=1,0,"bitte angeben")</f>
        <v>bitte angeben</v>
      </c>
      <c r="Q118" s="103">
        <f>IF(M118=0,1,0)</f>
        <v>1</v>
      </c>
      <c r="R118" s="104">
        <v>3000</v>
      </c>
      <c r="S118" s="96"/>
      <c r="T118" s="91"/>
      <c r="U118" s="91"/>
      <c r="V118" s="97"/>
      <c r="W118" s="105">
        <f t="shared" ref="W118:W120" si="123">R118*V118</f>
        <v>0</v>
      </c>
      <c r="X118" s="99"/>
      <c r="Y118" s="54">
        <f t="shared" ref="Y118:Y120" si="124">IF(M118=1,W118*1,W118*0.95)</f>
        <v>0</v>
      </c>
      <c r="Z118" s="54">
        <f>(IF(U118=1,1,0))*(R118/(R121/100))/100</f>
        <v>0</v>
      </c>
      <c r="AA118" s="54">
        <f>(((IF(T118=1,1,IF(T118=2,2,IF(T118=3,3,0))))*((R118/(R121/100))))/100)/3</f>
        <v>0</v>
      </c>
    </row>
    <row r="119" spans="1:197" x14ac:dyDescent="0.25">
      <c r="B119" s="100">
        <v>16</v>
      </c>
      <c r="C119" s="101">
        <v>2</v>
      </c>
      <c r="D119" s="35" t="s">
        <v>61</v>
      </c>
      <c r="E119" s="36" t="s">
        <v>62</v>
      </c>
      <c r="F119" s="35" t="s">
        <v>55</v>
      </c>
      <c r="G119" s="102">
        <v>81402</v>
      </c>
      <c r="H119" s="91"/>
      <c r="I119" s="92" t="s">
        <v>29</v>
      </c>
      <c r="J119" s="93" t="str">
        <f t="shared" si="122"/>
        <v>bitte angeben</v>
      </c>
      <c r="K119" s="102" t="s">
        <v>65</v>
      </c>
      <c r="L119" s="102" t="s">
        <v>64</v>
      </c>
      <c r="M119" s="91"/>
      <c r="N119" s="101"/>
      <c r="O119" s="93" t="str">
        <f t="shared" ref="O119:O120" si="125">IF(M119=1,0,"bitte angeben")</f>
        <v>bitte angeben</v>
      </c>
      <c r="P119" s="93" t="str">
        <f>IF(M119=1,0,"bitte angeben")</f>
        <v>bitte angeben</v>
      </c>
      <c r="Q119" s="103">
        <f t="shared" ref="Q119:Q120" si="126">IF(M119=0,1,0)</f>
        <v>1</v>
      </c>
      <c r="R119" s="104">
        <v>250</v>
      </c>
      <c r="S119" s="96"/>
      <c r="T119" s="91"/>
      <c r="U119" s="91"/>
      <c r="V119" s="97"/>
      <c r="W119" s="105">
        <f>R119*V119</f>
        <v>0</v>
      </c>
      <c r="X119" s="99"/>
      <c r="Y119" s="54">
        <f>IF(M119=1,W119*1,W119*0.95)</f>
        <v>0</v>
      </c>
      <c r="Z119" s="54">
        <f>(IF(U119=1,1,0))*(R119/(R121/100))/100</f>
        <v>0</v>
      </c>
      <c r="AA119" s="54">
        <f>(((IF(T119=1,1,IF(T119=2,2,IF(T119=3,3,0))))*((R119/(R121/100))))/100)/3</f>
        <v>0</v>
      </c>
    </row>
    <row r="120" spans="1:197" x14ac:dyDescent="0.25">
      <c r="B120" s="100">
        <v>16</v>
      </c>
      <c r="C120" s="101">
        <v>3</v>
      </c>
      <c r="D120" s="35" t="s">
        <v>124</v>
      </c>
      <c r="E120" s="36" t="s">
        <v>125</v>
      </c>
      <c r="F120" s="35" t="s">
        <v>55</v>
      </c>
      <c r="G120" s="102">
        <v>81705</v>
      </c>
      <c r="H120" s="91"/>
      <c r="I120" s="92" t="s">
        <v>29</v>
      </c>
      <c r="J120" s="93" t="str">
        <f>IF(H120=1,0,"bitte angeben")</f>
        <v>bitte angeben</v>
      </c>
      <c r="K120" s="102" t="s">
        <v>65</v>
      </c>
      <c r="L120" s="102" t="s">
        <v>64</v>
      </c>
      <c r="M120" s="91"/>
      <c r="N120" s="101"/>
      <c r="O120" s="93" t="str">
        <f t="shared" si="125"/>
        <v>bitte angeben</v>
      </c>
      <c r="P120" s="93" t="str">
        <f>IF(M120=1,0,"bitte angeben")</f>
        <v>bitte angeben</v>
      </c>
      <c r="Q120" s="103">
        <f t="shared" si="126"/>
        <v>1</v>
      </c>
      <c r="R120" s="104">
        <v>6000</v>
      </c>
      <c r="S120" s="96"/>
      <c r="T120" s="91"/>
      <c r="U120" s="91"/>
      <c r="V120" s="97"/>
      <c r="W120" s="105">
        <f t="shared" si="123"/>
        <v>0</v>
      </c>
      <c r="X120" s="99"/>
      <c r="Y120" s="54">
        <f t="shared" si="124"/>
        <v>0</v>
      </c>
      <c r="Z120" s="54">
        <f>(IF(U120=1,1,0))*(R120/(R121/100))/100</f>
        <v>0</v>
      </c>
      <c r="AA120" s="54">
        <f>(((IF(T120=1,1,IF(T120=2,2,IF(T120=3,3,0))))*((R120/(R121/100))))/100)/3</f>
        <v>0</v>
      </c>
    </row>
    <row r="121" spans="1:197" s="42" customFormat="1" x14ac:dyDescent="0.25">
      <c r="A121" s="41"/>
      <c r="B121" s="43"/>
      <c r="C121" s="43"/>
      <c r="D121" s="43"/>
      <c r="E121" s="43"/>
      <c r="F121" s="43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5">
        <f>SUM(R118:R120)</f>
        <v>9250</v>
      </c>
      <c r="S121" s="44"/>
      <c r="T121" s="44"/>
      <c r="U121" s="44"/>
      <c r="V121" s="43"/>
      <c r="W121" s="43">
        <f>SUM(W118:W120)</f>
        <v>0</v>
      </c>
      <c r="X121" s="43"/>
      <c r="Y121" s="43">
        <f>SUM(Y118:Y120)</f>
        <v>0</v>
      </c>
      <c r="Z121" s="43">
        <f>SUM(Z118:Z120)</f>
        <v>0</v>
      </c>
      <c r="AA121" s="43">
        <f>SUM(AA118:AA120)</f>
        <v>0</v>
      </c>
      <c r="AB121" s="37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1"/>
      <c r="DK121" s="41"/>
      <c r="DL121" s="41"/>
      <c r="DM121" s="41"/>
      <c r="DN121" s="41"/>
      <c r="DO121" s="41"/>
      <c r="DP121" s="41"/>
      <c r="DQ121" s="41"/>
      <c r="DR121" s="41"/>
      <c r="DS121" s="41"/>
      <c r="DT121" s="41"/>
      <c r="DU121" s="41"/>
      <c r="DV121" s="41"/>
      <c r="DW121" s="41"/>
      <c r="DX121" s="41"/>
      <c r="DY121" s="41"/>
      <c r="DZ121" s="41"/>
      <c r="EA121" s="41"/>
      <c r="EB121" s="41"/>
      <c r="EC121" s="41"/>
      <c r="ED121" s="41"/>
      <c r="EE121" s="41"/>
      <c r="EF121" s="41"/>
      <c r="EG121" s="41"/>
      <c r="EH121" s="41"/>
      <c r="EI121" s="41"/>
      <c r="EJ121" s="41"/>
      <c r="EK121" s="41"/>
      <c r="EL121" s="41"/>
      <c r="EM121" s="41"/>
      <c r="EN121" s="41"/>
      <c r="EO121" s="41"/>
      <c r="EP121" s="41"/>
      <c r="EQ121" s="41"/>
      <c r="ER121" s="41"/>
      <c r="ES121" s="41"/>
      <c r="ET121" s="41"/>
      <c r="EU121" s="41"/>
      <c r="EV121" s="41"/>
      <c r="EW121" s="41"/>
      <c r="EX121" s="41"/>
      <c r="EY121" s="41"/>
      <c r="EZ121" s="41"/>
      <c r="FA121" s="41"/>
      <c r="FB121" s="41"/>
      <c r="FC121" s="41"/>
      <c r="FD121" s="41"/>
      <c r="FE121" s="41"/>
      <c r="FF121" s="41"/>
      <c r="FG121" s="41"/>
      <c r="FH121" s="41"/>
      <c r="FI121" s="41"/>
      <c r="FJ121" s="41"/>
      <c r="FK121" s="41"/>
      <c r="FL121" s="41"/>
      <c r="FM121" s="41"/>
      <c r="FN121" s="41"/>
      <c r="FO121" s="41"/>
      <c r="FP121" s="41"/>
      <c r="FQ121" s="41"/>
      <c r="FR121" s="41"/>
      <c r="FS121" s="41"/>
      <c r="FT121" s="41"/>
      <c r="FU121" s="41"/>
      <c r="FV121" s="41"/>
      <c r="FW121" s="41"/>
      <c r="FX121" s="41"/>
      <c r="FY121" s="41"/>
      <c r="FZ121" s="41"/>
      <c r="GA121" s="41"/>
      <c r="GB121" s="41"/>
      <c r="GC121" s="41"/>
      <c r="GD121" s="41"/>
      <c r="GE121" s="41"/>
      <c r="GF121" s="41"/>
      <c r="GG121" s="41"/>
      <c r="GH121" s="41"/>
      <c r="GI121" s="41"/>
      <c r="GJ121" s="41"/>
      <c r="GK121" s="41"/>
      <c r="GL121" s="41"/>
      <c r="GM121" s="41"/>
      <c r="GN121" s="41"/>
      <c r="GO121" s="41"/>
    </row>
    <row r="122" spans="1:197" x14ac:dyDescent="0.25">
      <c r="B122" s="54"/>
      <c r="C122" s="54"/>
      <c r="D122" s="54"/>
      <c r="E122" s="54"/>
      <c r="F122" s="54"/>
      <c r="G122" s="101"/>
      <c r="I122" s="101"/>
      <c r="K122" s="101"/>
      <c r="L122" s="101"/>
      <c r="N122" s="101"/>
      <c r="Q122" s="101"/>
      <c r="R122" s="101"/>
      <c r="W122" s="54"/>
      <c r="Y122" s="54"/>
      <c r="Z122" s="54"/>
      <c r="AA122" s="54"/>
    </row>
    <row r="123" spans="1:197" x14ac:dyDescent="0.25">
      <c r="B123" s="100">
        <v>17</v>
      </c>
      <c r="C123" s="101">
        <v>1</v>
      </c>
      <c r="D123" s="35" t="s">
        <v>124</v>
      </c>
      <c r="E123" s="36" t="s">
        <v>125</v>
      </c>
      <c r="F123" s="35" t="s">
        <v>55</v>
      </c>
      <c r="G123" s="102">
        <v>81704</v>
      </c>
      <c r="H123" s="91"/>
      <c r="I123" s="92" t="s">
        <v>29</v>
      </c>
      <c r="J123" s="93" t="str">
        <f t="shared" ref="J123:J124" si="127">IF(H123=1,0,"bitte angeben")</f>
        <v>bitte angeben</v>
      </c>
      <c r="K123" s="102" t="s">
        <v>45</v>
      </c>
      <c r="L123" s="102" t="s">
        <v>64</v>
      </c>
      <c r="M123" s="91"/>
      <c r="N123" s="101"/>
      <c r="O123" s="93" t="str">
        <f>IF(M123=1,0,"bitte angeben")</f>
        <v>bitte angeben</v>
      </c>
      <c r="P123" s="93" t="str">
        <f>IF(M123=1,0,"bitte angeben")</f>
        <v>bitte angeben</v>
      </c>
      <c r="Q123" s="103">
        <f>IF(M123=0,1,0)</f>
        <v>1</v>
      </c>
      <c r="R123" s="104">
        <v>40200</v>
      </c>
      <c r="S123" s="96"/>
      <c r="T123" s="91"/>
      <c r="U123" s="91"/>
      <c r="V123" s="97"/>
      <c r="W123" s="105">
        <f t="shared" ref="W123" si="128">R123*V123</f>
        <v>0</v>
      </c>
      <c r="X123" s="99"/>
      <c r="Y123" s="54">
        <f t="shared" ref="Y123" si="129">IF(M123=1,W123*1,W123*0.95)</f>
        <v>0</v>
      </c>
      <c r="Z123" s="54">
        <f>(IF(U123=1,1,0))*(R123/(R126/100))/100</f>
        <v>0</v>
      </c>
      <c r="AA123" s="54">
        <f>(((IF(T123=1,1,IF(T123=2,2,IF(T123=3,3,0))))*((R123/(R126/100))))/100)/3</f>
        <v>0</v>
      </c>
    </row>
    <row r="124" spans="1:197" x14ac:dyDescent="0.25">
      <c r="B124" s="100">
        <v>17</v>
      </c>
      <c r="C124" s="101">
        <v>2</v>
      </c>
      <c r="D124" s="35" t="s">
        <v>126</v>
      </c>
      <c r="E124" s="36" t="s">
        <v>69</v>
      </c>
      <c r="F124" s="35" t="s">
        <v>55</v>
      </c>
      <c r="G124" s="102" t="s">
        <v>127</v>
      </c>
      <c r="H124" s="91"/>
      <c r="I124" s="92" t="s">
        <v>29</v>
      </c>
      <c r="J124" s="93" t="str">
        <f t="shared" si="127"/>
        <v>bitte angeben</v>
      </c>
      <c r="K124" s="102" t="s">
        <v>79</v>
      </c>
      <c r="L124" s="102" t="s">
        <v>128</v>
      </c>
      <c r="M124" s="91"/>
      <c r="N124" s="101"/>
      <c r="O124" s="93" t="str">
        <f t="shared" ref="O124:O125" si="130">IF(M124=1,0,"bitte angeben")</f>
        <v>bitte angeben</v>
      </c>
      <c r="P124" s="93" t="str">
        <f>IF(M124=1,0,"bitte angeben")</f>
        <v>bitte angeben</v>
      </c>
      <c r="Q124" s="103">
        <f t="shared" ref="Q124:Q125" si="131">IF(M124=0,1,0)</f>
        <v>1</v>
      </c>
      <c r="R124" s="104">
        <v>4000</v>
      </c>
      <c r="S124" s="96"/>
      <c r="T124" s="91"/>
      <c r="U124" s="91"/>
      <c r="V124" s="97"/>
      <c r="W124" s="105">
        <f>R124*V124</f>
        <v>0</v>
      </c>
      <c r="X124" s="99"/>
      <c r="Y124" s="54">
        <f>IF(M124=1,W124*1,W124*0.95)</f>
        <v>0</v>
      </c>
      <c r="Z124" s="54">
        <f>(IF(U124=1,1,0))*(R124/(R126/100))/100</f>
        <v>0</v>
      </c>
      <c r="AA124" s="54">
        <f>(((IF(T124=1,1,IF(T124=2,2,IF(T124=3,3,0))))*((R124/(R126/100))))/100)/3</f>
        <v>0</v>
      </c>
    </row>
    <row r="125" spans="1:197" x14ac:dyDescent="0.25">
      <c r="B125" s="100">
        <v>17</v>
      </c>
      <c r="C125" s="101">
        <v>3</v>
      </c>
      <c r="D125" s="35" t="s">
        <v>76</v>
      </c>
      <c r="E125" s="36" t="s">
        <v>22</v>
      </c>
      <c r="F125" s="35" t="s">
        <v>55</v>
      </c>
      <c r="G125" s="102">
        <v>81602</v>
      </c>
      <c r="H125" s="91"/>
      <c r="I125" s="92" t="s">
        <v>29</v>
      </c>
      <c r="J125" s="93" t="str">
        <f>IF(H125=1,0,"bitte angeben")</f>
        <v>bitte angeben</v>
      </c>
      <c r="K125" s="102" t="s">
        <v>45</v>
      </c>
      <c r="L125" s="102" t="s">
        <v>64</v>
      </c>
      <c r="M125" s="91"/>
      <c r="N125" s="101"/>
      <c r="O125" s="93" t="str">
        <f t="shared" si="130"/>
        <v>bitte angeben</v>
      </c>
      <c r="P125" s="93" t="str">
        <f>IF(M125=1,0,"bitte angeben")</f>
        <v>bitte angeben</v>
      </c>
      <c r="Q125" s="103">
        <f t="shared" si="131"/>
        <v>1</v>
      </c>
      <c r="R125" s="104">
        <v>6400</v>
      </c>
      <c r="S125" s="96"/>
      <c r="T125" s="91"/>
      <c r="U125" s="91"/>
      <c r="V125" s="97"/>
      <c r="W125" s="105">
        <f t="shared" ref="W125" si="132">R125*V125</f>
        <v>0</v>
      </c>
      <c r="X125" s="99"/>
      <c r="Y125" s="54">
        <f t="shared" ref="Y125" si="133">IF(M125=1,W125*1,W125*0.95)</f>
        <v>0</v>
      </c>
      <c r="Z125" s="54">
        <f>(IF(U125=1,1,0))*(R125/(R126/100))/100</f>
        <v>0</v>
      </c>
      <c r="AA125" s="54">
        <f>(((IF(T125=1,1,IF(T125=2,2,IF(T125=3,3,0))))*((R125/(R126/100))))/100)/3</f>
        <v>0</v>
      </c>
    </row>
    <row r="126" spans="1:197" s="42" customFormat="1" x14ac:dyDescent="0.25">
      <c r="A126" s="41"/>
      <c r="B126" s="43"/>
      <c r="C126" s="43"/>
      <c r="D126" s="43"/>
      <c r="E126" s="43"/>
      <c r="F126" s="43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5">
        <f>SUM(R123:R125)</f>
        <v>50600</v>
      </c>
      <c r="S126" s="44"/>
      <c r="T126" s="44"/>
      <c r="U126" s="44"/>
      <c r="V126" s="43"/>
      <c r="W126" s="43">
        <f>SUM(W123:W125)</f>
        <v>0</v>
      </c>
      <c r="X126" s="43"/>
      <c r="Y126" s="43">
        <f>SUM(Y123:Y125)</f>
        <v>0</v>
      </c>
      <c r="Z126" s="43">
        <f>SUM(Z123:Z125)</f>
        <v>0</v>
      </c>
      <c r="AA126" s="43">
        <f>SUM(AA123:AA125)</f>
        <v>0</v>
      </c>
      <c r="AB126" s="37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  <c r="CB126" s="41"/>
      <c r="CC126" s="41"/>
      <c r="CD126" s="41"/>
      <c r="CE126" s="41"/>
      <c r="CF126" s="41"/>
      <c r="CG126" s="41"/>
      <c r="CH126" s="41"/>
      <c r="CI126" s="41"/>
      <c r="CJ126" s="41"/>
      <c r="CK126" s="41"/>
      <c r="CL126" s="41"/>
      <c r="CM126" s="41"/>
      <c r="CN126" s="41"/>
      <c r="CO126" s="41"/>
      <c r="CP126" s="41"/>
      <c r="CQ126" s="41"/>
      <c r="CR126" s="41"/>
      <c r="CS126" s="41"/>
      <c r="CT126" s="41"/>
      <c r="CU126" s="41"/>
      <c r="CV126" s="41"/>
      <c r="CW126" s="41"/>
      <c r="CX126" s="41"/>
      <c r="CY126" s="41"/>
      <c r="CZ126" s="41"/>
      <c r="DA126" s="41"/>
      <c r="DB126" s="41"/>
      <c r="DC126" s="41"/>
      <c r="DD126" s="41"/>
      <c r="DE126" s="41"/>
      <c r="DF126" s="41"/>
      <c r="DG126" s="41"/>
      <c r="DH126" s="41"/>
      <c r="DI126" s="41"/>
      <c r="DJ126" s="41"/>
      <c r="DK126" s="41"/>
      <c r="DL126" s="41"/>
      <c r="DM126" s="41"/>
      <c r="DN126" s="41"/>
      <c r="DO126" s="41"/>
      <c r="DP126" s="41"/>
      <c r="DQ126" s="41"/>
      <c r="DR126" s="41"/>
      <c r="DS126" s="41"/>
      <c r="DT126" s="41"/>
      <c r="DU126" s="41"/>
      <c r="DV126" s="41"/>
      <c r="DW126" s="41"/>
      <c r="DX126" s="41"/>
      <c r="DY126" s="41"/>
      <c r="DZ126" s="41"/>
      <c r="EA126" s="41"/>
      <c r="EB126" s="41"/>
      <c r="EC126" s="41"/>
      <c r="ED126" s="41"/>
      <c r="EE126" s="41"/>
      <c r="EF126" s="41"/>
      <c r="EG126" s="41"/>
      <c r="EH126" s="41"/>
      <c r="EI126" s="41"/>
      <c r="EJ126" s="41"/>
      <c r="EK126" s="41"/>
      <c r="EL126" s="41"/>
      <c r="EM126" s="41"/>
      <c r="EN126" s="41"/>
      <c r="EO126" s="41"/>
      <c r="EP126" s="41"/>
      <c r="EQ126" s="41"/>
      <c r="ER126" s="41"/>
      <c r="ES126" s="41"/>
      <c r="ET126" s="41"/>
      <c r="EU126" s="41"/>
      <c r="EV126" s="41"/>
      <c r="EW126" s="41"/>
      <c r="EX126" s="41"/>
      <c r="EY126" s="41"/>
      <c r="EZ126" s="41"/>
      <c r="FA126" s="41"/>
      <c r="FB126" s="41"/>
      <c r="FC126" s="41"/>
      <c r="FD126" s="41"/>
      <c r="FE126" s="41"/>
      <c r="FF126" s="41"/>
      <c r="FG126" s="41"/>
      <c r="FH126" s="41"/>
      <c r="FI126" s="41"/>
      <c r="FJ126" s="41"/>
      <c r="FK126" s="41"/>
      <c r="FL126" s="41"/>
      <c r="FM126" s="41"/>
      <c r="FN126" s="41"/>
      <c r="FO126" s="41"/>
      <c r="FP126" s="41"/>
      <c r="FQ126" s="41"/>
      <c r="FR126" s="41"/>
      <c r="FS126" s="41"/>
      <c r="FT126" s="41"/>
      <c r="FU126" s="41"/>
      <c r="FV126" s="41"/>
      <c r="FW126" s="41"/>
      <c r="FX126" s="41"/>
      <c r="FY126" s="41"/>
      <c r="FZ126" s="41"/>
      <c r="GA126" s="41"/>
      <c r="GB126" s="41"/>
      <c r="GC126" s="41"/>
      <c r="GD126" s="41"/>
      <c r="GE126" s="41"/>
      <c r="GF126" s="41"/>
      <c r="GG126" s="41"/>
      <c r="GH126" s="41"/>
      <c r="GI126" s="41"/>
      <c r="GJ126" s="41"/>
      <c r="GK126" s="41"/>
      <c r="GL126" s="41"/>
      <c r="GM126" s="41"/>
      <c r="GN126" s="41"/>
      <c r="GO126" s="41"/>
    </row>
    <row r="127" spans="1:197" x14ac:dyDescent="0.25">
      <c r="B127" s="54"/>
      <c r="C127" s="54"/>
      <c r="D127" s="54"/>
      <c r="E127" s="54"/>
      <c r="F127" s="54"/>
      <c r="G127" s="101"/>
      <c r="I127" s="101"/>
      <c r="K127" s="101"/>
      <c r="L127" s="101"/>
      <c r="N127" s="101"/>
      <c r="Q127" s="101"/>
      <c r="R127" s="101"/>
      <c r="W127" s="54"/>
      <c r="Y127" s="54"/>
      <c r="Z127" s="54"/>
      <c r="AA127" s="54"/>
    </row>
  </sheetData>
  <sheetProtection algorithmName="SHA-512" hashValue="T3lSz/bj1Gr0N1w8wbn6MRpIMF/6unhzrOxRCuvPTHkXgsgvJwe7avT5unzxbRSKrNtmsdbrzjY1JK7CgHdQng==" saltValue="ePRkNCl4WpxZVAy9cl2Qnw==" spinCount="100000" sheet="1" formatCells="0" formatColumns="0" formatRows="0" insertColumns="0" insertRows="0" insertHyperlinks="0" deleteColumns="0" deleteRows="0" sort="0" autoFilter="0" pivotTables="0"/>
  <mergeCells count="2">
    <mergeCell ref="T7:U7"/>
    <mergeCell ref="B10:B14"/>
  </mergeCells>
  <phoneticPr fontId="4" type="noConversion"/>
  <conditionalFormatting sqref="J10:J14">
    <cfRule type="cellIs" dxfId="17" priority="164" operator="equal">
      <formula>0</formula>
    </cfRule>
  </conditionalFormatting>
  <conditionalFormatting sqref="O10 O13">
    <cfRule type="colorScale" priority="154">
      <colorScale>
        <cfvo type="num" val="0"/>
        <cfvo type="num" val="0.5"/>
        <color theme="7"/>
        <color theme="7"/>
      </colorScale>
    </cfRule>
  </conditionalFormatting>
  <conditionalFormatting sqref="O11 O14">
    <cfRule type="colorScale" priority="153">
      <colorScale>
        <cfvo type="num" val="0"/>
        <cfvo type="num" val="0.5"/>
        <color theme="7"/>
        <color theme="7"/>
      </colorScale>
    </cfRule>
  </conditionalFormatting>
  <conditionalFormatting sqref="O12">
    <cfRule type="colorScale" priority="152">
      <colorScale>
        <cfvo type="num" val="0"/>
        <cfvo type="num" val="0.5"/>
        <color theme="7"/>
        <color theme="7"/>
      </colorScale>
    </cfRule>
  </conditionalFormatting>
  <conditionalFormatting sqref="P10 P13">
    <cfRule type="colorScale" priority="151">
      <colorScale>
        <cfvo type="num" val="0"/>
        <cfvo type="num" val="0.5"/>
        <color theme="7"/>
        <color theme="7"/>
      </colorScale>
    </cfRule>
  </conditionalFormatting>
  <conditionalFormatting sqref="P11 P14">
    <cfRule type="colorScale" priority="150">
      <colorScale>
        <cfvo type="num" val="0"/>
        <cfvo type="num" val="0.5"/>
        <color theme="7"/>
        <color theme="7"/>
      </colorScale>
    </cfRule>
  </conditionalFormatting>
  <conditionalFormatting sqref="P12">
    <cfRule type="colorScale" priority="149">
      <colorScale>
        <cfvo type="num" val="0"/>
        <cfvo type="num" val="0.5"/>
        <color theme="7"/>
        <color theme="7"/>
      </colorScale>
    </cfRule>
  </conditionalFormatting>
  <conditionalFormatting sqref="J17:J21">
    <cfRule type="cellIs" dxfId="16" priority="147" operator="equal">
      <formula>0</formula>
    </cfRule>
  </conditionalFormatting>
  <conditionalFormatting sqref="O17">
    <cfRule type="colorScale" priority="146">
      <colorScale>
        <cfvo type="num" val="0"/>
        <cfvo type="num" val="0.5"/>
        <color theme="7"/>
        <color theme="7"/>
      </colorScale>
    </cfRule>
  </conditionalFormatting>
  <conditionalFormatting sqref="O18">
    <cfRule type="colorScale" priority="145">
      <colorScale>
        <cfvo type="num" val="0"/>
        <cfvo type="num" val="0.5"/>
        <color theme="7"/>
        <color theme="7"/>
      </colorScale>
    </cfRule>
  </conditionalFormatting>
  <conditionalFormatting sqref="O19:O21">
    <cfRule type="colorScale" priority="144">
      <colorScale>
        <cfvo type="num" val="0"/>
        <cfvo type="num" val="0.5"/>
        <color theme="7"/>
        <color theme="7"/>
      </colorScale>
    </cfRule>
  </conditionalFormatting>
  <conditionalFormatting sqref="P17">
    <cfRule type="colorScale" priority="143">
      <colorScale>
        <cfvo type="num" val="0"/>
        <cfvo type="num" val="0.5"/>
        <color theme="7"/>
        <color theme="7"/>
      </colorScale>
    </cfRule>
  </conditionalFormatting>
  <conditionalFormatting sqref="P18">
    <cfRule type="colorScale" priority="142">
      <colorScale>
        <cfvo type="num" val="0"/>
        <cfvo type="num" val="0.5"/>
        <color theme="7"/>
        <color theme="7"/>
      </colorScale>
    </cfRule>
  </conditionalFormatting>
  <conditionalFormatting sqref="P19:P21">
    <cfRule type="colorScale" priority="141">
      <colorScale>
        <cfvo type="num" val="0"/>
        <cfvo type="num" val="0.5"/>
        <color theme="7"/>
        <color theme="7"/>
      </colorScale>
    </cfRule>
  </conditionalFormatting>
  <conditionalFormatting sqref="J24:J25">
    <cfRule type="cellIs" dxfId="15" priority="135" operator="equal">
      <formula>0</formula>
    </cfRule>
  </conditionalFormatting>
  <conditionalFormatting sqref="O24">
    <cfRule type="colorScale" priority="134">
      <colorScale>
        <cfvo type="num" val="0"/>
        <cfvo type="num" val="0.5"/>
        <color theme="7"/>
        <color theme="7"/>
      </colorScale>
    </cfRule>
  </conditionalFormatting>
  <conditionalFormatting sqref="O25">
    <cfRule type="colorScale" priority="133">
      <colorScale>
        <cfvo type="num" val="0"/>
        <cfvo type="num" val="0.5"/>
        <color theme="7"/>
        <color theme="7"/>
      </colorScale>
    </cfRule>
  </conditionalFormatting>
  <conditionalFormatting sqref="P24">
    <cfRule type="colorScale" priority="131">
      <colorScale>
        <cfvo type="num" val="0"/>
        <cfvo type="num" val="0.5"/>
        <color theme="7"/>
        <color theme="7"/>
      </colorScale>
    </cfRule>
  </conditionalFormatting>
  <conditionalFormatting sqref="P25">
    <cfRule type="colorScale" priority="130">
      <colorScale>
        <cfvo type="num" val="0"/>
        <cfvo type="num" val="0.5"/>
        <color theme="7"/>
        <color theme="7"/>
      </colorScale>
    </cfRule>
  </conditionalFormatting>
  <conditionalFormatting sqref="J28:J29">
    <cfRule type="cellIs" dxfId="14" priority="127" operator="equal">
      <formula>0</formula>
    </cfRule>
  </conditionalFormatting>
  <conditionalFormatting sqref="O28">
    <cfRule type="colorScale" priority="126">
      <colorScale>
        <cfvo type="num" val="0"/>
        <cfvo type="num" val="0.5"/>
        <color theme="7"/>
        <color theme="7"/>
      </colorScale>
    </cfRule>
  </conditionalFormatting>
  <conditionalFormatting sqref="O29">
    <cfRule type="colorScale" priority="125">
      <colorScale>
        <cfvo type="num" val="0"/>
        <cfvo type="num" val="0.5"/>
        <color theme="7"/>
        <color theme="7"/>
      </colorScale>
    </cfRule>
  </conditionalFormatting>
  <conditionalFormatting sqref="O42">
    <cfRule type="colorScale" priority="100">
      <colorScale>
        <cfvo type="num" val="0"/>
        <cfvo type="num" val="0.5"/>
        <color theme="7"/>
        <color theme="7"/>
      </colorScale>
    </cfRule>
  </conditionalFormatting>
  <conditionalFormatting sqref="P28">
    <cfRule type="colorScale" priority="123">
      <colorScale>
        <cfvo type="num" val="0"/>
        <cfvo type="num" val="0.5"/>
        <color theme="7"/>
        <color theme="7"/>
      </colorScale>
    </cfRule>
  </conditionalFormatting>
  <conditionalFormatting sqref="P29">
    <cfRule type="colorScale" priority="122">
      <colorScale>
        <cfvo type="num" val="0"/>
        <cfvo type="num" val="0.5"/>
        <color theme="7"/>
        <color theme="7"/>
      </colorScale>
    </cfRule>
  </conditionalFormatting>
  <conditionalFormatting sqref="P42">
    <cfRule type="colorScale" priority="97">
      <colorScale>
        <cfvo type="num" val="0"/>
        <cfvo type="num" val="0.5"/>
        <color theme="7"/>
        <color theme="7"/>
      </colorScale>
    </cfRule>
  </conditionalFormatting>
  <conditionalFormatting sqref="J32:J33">
    <cfRule type="cellIs" dxfId="13" priority="119" operator="equal">
      <formula>0</formula>
    </cfRule>
  </conditionalFormatting>
  <conditionalFormatting sqref="O32">
    <cfRule type="colorScale" priority="118">
      <colorScale>
        <cfvo type="num" val="0"/>
        <cfvo type="num" val="0.5"/>
        <color theme="7"/>
        <color theme="7"/>
      </colorScale>
    </cfRule>
  </conditionalFormatting>
  <conditionalFormatting sqref="O33">
    <cfRule type="colorScale" priority="117">
      <colorScale>
        <cfvo type="num" val="0"/>
        <cfvo type="num" val="0.5"/>
        <color theme="7"/>
        <color theme="7"/>
      </colorScale>
    </cfRule>
  </conditionalFormatting>
  <conditionalFormatting sqref="P32">
    <cfRule type="colorScale" priority="115">
      <colorScale>
        <cfvo type="num" val="0"/>
        <cfvo type="num" val="0.5"/>
        <color theme="7"/>
        <color theme="7"/>
      </colorScale>
    </cfRule>
  </conditionalFormatting>
  <conditionalFormatting sqref="P33">
    <cfRule type="colorScale" priority="114">
      <colorScale>
        <cfvo type="num" val="0"/>
        <cfvo type="num" val="0.5"/>
        <color theme="7"/>
        <color theme="7"/>
      </colorScale>
    </cfRule>
  </conditionalFormatting>
  <conditionalFormatting sqref="J36:J37">
    <cfRule type="cellIs" dxfId="12" priority="111" operator="equal">
      <formula>0</formula>
    </cfRule>
  </conditionalFormatting>
  <conditionalFormatting sqref="O36">
    <cfRule type="colorScale" priority="110">
      <colorScale>
        <cfvo type="num" val="0"/>
        <cfvo type="num" val="0.5"/>
        <color theme="7"/>
        <color theme="7"/>
      </colorScale>
    </cfRule>
  </conditionalFormatting>
  <conditionalFormatting sqref="O37">
    <cfRule type="colorScale" priority="109">
      <colorScale>
        <cfvo type="num" val="0"/>
        <cfvo type="num" val="0.5"/>
        <color theme="7"/>
        <color theme="7"/>
      </colorScale>
    </cfRule>
  </conditionalFormatting>
  <conditionalFormatting sqref="P36">
    <cfRule type="colorScale" priority="107">
      <colorScale>
        <cfvo type="num" val="0"/>
        <cfvo type="num" val="0.5"/>
        <color theme="7"/>
        <color theme="7"/>
      </colorScale>
    </cfRule>
  </conditionalFormatting>
  <conditionalFormatting sqref="P37">
    <cfRule type="colorScale" priority="106">
      <colorScale>
        <cfvo type="num" val="0"/>
        <cfvo type="num" val="0.5"/>
        <color theme="7"/>
        <color theme="7"/>
      </colorScale>
    </cfRule>
  </conditionalFormatting>
  <conditionalFormatting sqref="J40:J42">
    <cfRule type="cellIs" dxfId="11" priority="103" operator="equal">
      <formula>0</formula>
    </cfRule>
  </conditionalFormatting>
  <conditionalFormatting sqref="O40">
    <cfRule type="colorScale" priority="102">
      <colorScale>
        <cfvo type="num" val="0"/>
        <cfvo type="num" val="0.5"/>
        <color theme="7"/>
        <color theme="7"/>
      </colorScale>
    </cfRule>
  </conditionalFormatting>
  <conditionalFormatting sqref="O41">
    <cfRule type="colorScale" priority="101">
      <colorScale>
        <cfvo type="num" val="0"/>
        <cfvo type="num" val="0.5"/>
        <color theme="7"/>
        <color theme="7"/>
      </colorScale>
    </cfRule>
  </conditionalFormatting>
  <conditionalFormatting sqref="P40">
    <cfRule type="colorScale" priority="99">
      <colorScale>
        <cfvo type="num" val="0"/>
        <cfvo type="num" val="0.5"/>
        <color theme="7"/>
        <color theme="7"/>
      </colorScale>
    </cfRule>
  </conditionalFormatting>
  <conditionalFormatting sqref="P41">
    <cfRule type="colorScale" priority="98">
      <colorScale>
        <cfvo type="num" val="0"/>
        <cfvo type="num" val="0.5"/>
        <color theme="7"/>
        <color theme="7"/>
      </colorScale>
    </cfRule>
  </conditionalFormatting>
  <conditionalFormatting sqref="J45:J46">
    <cfRule type="cellIs" dxfId="10" priority="95" operator="equal">
      <formula>0</formula>
    </cfRule>
  </conditionalFormatting>
  <conditionalFormatting sqref="O45">
    <cfRule type="colorScale" priority="94">
      <colorScale>
        <cfvo type="num" val="0"/>
        <cfvo type="num" val="0.5"/>
        <color theme="7"/>
        <color theme="7"/>
      </colorScale>
    </cfRule>
  </conditionalFormatting>
  <conditionalFormatting sqref="O46">
    <cfRule type="colorScale" priority="93">
      <colorScale>
        <cfvo type="num" val="0"/>
        <cfvo type="num" val="0.5"/>
        <color theme="7"/>
        <color theme="7"/>
      </colorScale>
    </cfRule>
  </conditionalFormatting>
  <conditionalFormatting sqref="O59:O63">
    <cfRule type="colorScale" priority="68">
      <colorScale>
        <cfvo type="num" val="0"/>
        <cfvo type="num" val="0.5"/>
        <color theme="7"/>
        <color theme="7"/>
      </colorScale>
    </cfRule>
  </conditionalFormatting>
  <conditionalFormatting sqref="P45">
    <cfRule type="colorScale" priority="91">
      <colorScale>
        <cfvo type="num" val="0"/>
        <cfvo type="num" val="0.5"/>
        <color theme="7"/>
        <color theme="7"/>
      </colorScale>
    </cfRule>
  </conditionalFormatting>
  <conditionalFormatting sqref="P46">
    <cfRule type="colorScale" priority="90">
      <colorScale>
        <cfvo type="num" val="0"/>
        <cfvo type="num" val="0.5"/>
        <color theme="7"/>
        <color theme="7"/>
      </colorScale>
    </cfRule>
  </conditionalFormatting>
  <conditionalFormatting sqref="P59:P63">
    <cfRule type="colorScale" priority="65">
      <colorScale>
        <cfvo type="num" val="0"/>
        <cfvo type="num" val="0.5"/>
        <color theme="7"/>
        <color theme="7"/>
      </colorScale>
    </cfRule>
  </conditionalFormatting>
  <conditionalFormatting sqref="J49">
    <cfRule type="cellIs" dxfId="9" priority="87" operator="equal">
      <formula>0</formula>
    </cfRule>
  </conditionalFormatting>
  <conditionalFormatting sqref="O49">
    <cfRule type="colorScale" priority="86">
      <colorScale>
        <cfvo type="num" val="0"/>
        <cfvo type="num" val="0.5"/>
        <color theme="7"/>
        <color theme="7"/>
      </colorScale>
    </cfRule>
  </conditionalFormatting>
  <conditionalFormatting sqref="O67">
    <cfRule type="colorScale" priority="61">
      <colorScale>
        <cfvo type="num" val="0"/>
        <cfvo type="num" val="0.5"/>
        <color theme="7"/>
        <color theme="7"/>
      </colorScale>
    </cfRule>
  </conditionalFormatting>
  <conditionalFormatting sqref="O68:O71">
    <cfRule type="colorScale" priority="60">
      <colorScale>
        <cfvo type="num" val="0"/>
        <cfvo type="num" val="0.5"/>
        <color theme="7"/>
        <color theme="7"/>
      </colorScale>
    </cfRule>
  </conditionalFormatting>
  <conditionalFormatting sqref="P49">
    <cfRule type="colorScale" priority="83">
      <colorScale>
        <cfvo type="num" val="0"/>
        <cfvo type="num" val="0.5"/>
        <color theme="7"/>
        <color theme="7"/>
      </colorScale>
    </cfRule>
  </conditionalFormatting>
  <conditionalFormatting sqref="P67">
    <cfRule type="colorScale" priority="58">
      <colorScale>
        <cfvo type="num" val="0"/>
        <cfvo type="num" val="0.5"/>
        <color theme="7"/>
        <color theme="7"/>
      </colorScale>
    </cfRule>
  </conditionalFormatting>
  <conditionalFormatting sqref="P68:P71">
    <cfRule type="colorScale" priority="57">
      <colorScale>
        <cfvo type="num" val="0"/>
        <cfvo type="num" val="0.5"/>
        <color theme="7"/>
        <color theme="7"/>
      </colorScale>
    </cfRule>
  </conditionalFormatting>
  <conditionalFormatting sqref="J52:J54">
    <cfRule type="cellIs" dxfId="8" priority="79" operator="equal">
      <formula>0</formula>
    </cfRule>
  </conditionalFormatting>
  <conditionalFormatting sqref="O52">
    <cfRule type="colorScale" priority="78">
      <colorScale>
        <cfvo type="num" val="0"/>
        <cfvo type="num" val="0.5"/>
        <color theme="7"/>
        <color theme="7"/>
      </colorScale>
    </cfRule>
  </conditionalFormatting>
  <conditionalFormatting sqref="O53">
    <cfRule type="colorScale" priority="77">
      <colorScale>
        <cfvo type="num" val="0"/>
        <cfvo type="num" val="0.5"/>
        <color theme="7"/>
        <color theme="7"/>
      </colorScale>
    </cfRule>
  </conditionalFormatting>
  <conditionalFormatting sqref="O54">
    <cfRule type="colorScale" priority="76">
      <colorScale>
        <cfvo type="num" val="0"/>
        <cfvo type="num" val="0.5"/>
        <color theme="7"/>
        <color theme="7"/>
      </colorScale>
    </cfRule>
  </conditionalFormatting>
  <conditionalFormatting sqref="P52">
    <cfRule type="colorScale" priority="75">
      <colorScale>
        <cfvo type="num" val="0"/>
        <cfvo type="num" val="0.5"/>
        <color theme="7"/>
        <color theme="7"/>
      </colorScale>
    </cfRule>
  </conditionalFormatting>
  <conditionalFormatting sqref="P53">
    <cfRule type="colorScale" priority="74">
      <colorScale>
        <cfvo type="num" val="0"/>
        <cfvo type="num" val="0.5"/>
        <color theme="7"/>
        <color theme="7"/>
      </colorScale>
    </cfRule>
  </conditionalFormatting>
  <conditionalFormatting sqref="P54">
    <cfRule type="colorScale" priority="73">
      <colorScale>
        <cfvo type="num" val="0"/>
        <cfvo type="num" val="0.5"/>
        <color theme="7"/>
        <color theme="7"/>
      </colorScale>
    </cfRule>
  </conditionalFormatting>
  <conditionalFormatting sqref="J57:J63">
    <cfRule type="cellIs" dxfId="7" priority="71" operator="equal">
      <formula>0</formula>
    </cfRule>
  </conditionalFormatting>
  <conditionalFormatting sqref="O57">
    <cfRule type="colorScale" priority="70">
      <colorScale>
        <cfvo type="num" val="0"/>
        <cfvo type="num" val="0.5"/>
        <color theme="7"/>
        <color theme="7"/>
      </colorScale>
    </cfRule>
  </conditionalFormatting>
  <conditionalFormatting sqref="O58">
    <cfRule type="colorScale" priority="69">
      <colorScale>
        <cfvo type="num" val="0"/>
        <cfvo type="num" val="0.5"/>
        <color theme="7"/>
        <color theme="7"/>
      </colorScale>
    </cfRule>
  </conditionalFormatting>
  <conditionalFormatting sqref="P57">
    <cfRule type="colorScale" priority="67">
      <colorScale>
        <cfvo type="num" val="0"/>
        <cfvo type="num" val="0.5"/>
        <color theme="7"/>
        <color theme="7"/>
      </colorScale>
    </cfRule>
  </conditionalFormatting>
  <conditionalFormatting sqref="P58">
    <cfRule type="colorScale" priority="66">
      <colorScale>
        <cfvo type="num" val="0"/>
        <cfvo type="num" val="0.5"/>
        <color theme="7"/>
        <color theme="7"/>
      </colorScale>
    </cfRule>
  </conditionalFormatting>
  <conditionalFormatting sqref="J66:J71">
    <cfRule type="cellIs" dxfId="6" priority="63" operator="equal">
      <formula>0</formula>
    </cfRule>
  </conditionalFormatting>
  <conditionalFormatting sqref="O66">
    <cfRule type="colorScale" priority="62">
      <colorScale>
        <cfvo type="num" val="0"/>
        <cfvo type="num" val="0.5"/>
        <color theme="7"/>
        <color theme="7"/>
      </colorScale>
    </cfRule>
  </conditionalFormatting>
  <conditionalFormatting sqref="P66">
    <cfRule type="colorScale" priority="59">
      <colorScale>
        <cfvo type="num" val="0"/>
        <cfvo type="num" val="0.5"/>
        <color theme="7"/>
        <color theme="7"/>
      </colorScale>
    </cfRule>
  </conditionalFormatting>
  <conditionalFormatting sqref="J74:J75">
    <cfRule type="cellIs" dxfId="5" priority="55" operator="equal">
      <formula>0</formula>
    </cfRule>
  </conditionalFormatting>
  <conditionalFormatting sqref="O74">
    <cfRule type="colorScale" priority="54">
      <colorScale>
        <cfvo type="num" val="0"/>
        <cfvo type="num" val="0.5"/>
        <color theme="7"/>
        <color theme="7"/>
      </colorScale>
    </cfRule>
  </conditionalFormatting>
  <conditionalFormatting sqref="O75">
    <cfRule type="colorScale" priority="53">
      <colorScale>
        <cfvo type="num" val="0"/>
        <cfvo type="num" val="0.5"/>
        <color theme="7"/>
        <color theme="7"/>
      </colorScale>
    </cfRule>
  </conditionalFormatting>
  <conditionalFormatting sqref="O94:O115">
    <cfRule type="colorScale" priority="28">
      <colorScale>
        <cfvo type="num" val="0"/>
        <cfvo type="num" val="0.5"/>
        <color theme="7"/>
        <color theme="7"/>
      </colorScale>
    </cfRule>
  </conditionalFormatting>
  <conditionalFormatting sqref="P74">
    <cfRule type="colorScale" priority="51">
      <colorScale>
        <cfvo type="num" val="0"/>
        <cfvo type="num" val="0.5"/>
        <color theme="7"/>
        <color theme="7"/>
      </colorScale>
    </cfRule>
  </conditionalFormatting>
  <conditionalFormatting sqref="P75">
    <cfRule type="colorScale" priority="50">
      <colorScale>
        <cfvo type="num" val="0"/>
        <cfvo type="num" val="0.5"/>
        <color theme="7"/>
        <color theme="7"/>
      </colorScale>
    </cfRule>
  </conditionalFormatting>
  <conditionalFormatting sqref="P94:P115">
    <cfRule type="colorScale" priority="25">
      <colorScale>
        <cfvo type="num" val="0"/>
        <cfvo type="num" val="0.5"/>
        <color theme="7"/>
        <color theme="7"/>
      </colorScale>
    </cfRule>
  </conditionalFormatting>
  <conditionalFormatting sqref="J78:J79">
    <cfRule type="cellIs" dxfId="4" priority="47" operator="equal">
      <formula>0</formula>
    </cfRule>
  </conditionalFormatting>
  <conditionalFormatting sqref="O78">
    <cfRule type="colorScale" priority="46">
      <colorScale>
        <cfvo type="num" val="0"/>
        <cfvo type="num" val="0.5"/>
        <color theme="7"/>
        <color theme="7"/>
      </colorScale>
    </cfRule>
  </conditionalFormatting>
  <conditionalFormatting sqref="O79">
    <cfRule type="colorScale" priority="45">
      <colorScale>
        <cfvo type="num" val="0"/>
        <cfvo type="num" val="0.5"/>
        <color theme="7"/>
        <color theme="7"/>
      </colorScale>
    </cfRule>
  </conditionalFormatting>
  <conditionalFormatting sqref="O120">
    <cfRule type="colorScale" priority="20">
      <colorScale>
        <cfvo type="num" val="0"/>
        <cfvo type="num" val="0.5"/>
        <color theme="7"/>
        <color theme="7"/>
      </colorScale>
    </cfRule>
  </conditionalFormatting>
  <conditionalFormatting sqref="P78">
    <cfRule type="colorScale" priority="43">
      <colorScale>
        <cfvo type="num" val="0"/>
        <cfvo type="num" val="0.5"/>
        <color theme="7"/>
        <color theme="7"/>
      </colorScale>
    </cfRule>
  </conditionalFormatting>
  <conditionalFormatting sqref="P79">
    <cfRule type="colorScale" priority="42">
      <colorScale>
        <cfvo type="num" val="0"/>
        <cfvo type="num" val="0.5"/>
        <color theme="7"/>
        <color theme="7"/>
      </colorScale>
    </cfRule>
  </conditionalFormatting>
  <conditionalFormatting sqref="P120">
    <cfRule type="colorScale" priority="17">
      <colorScale>
        <cfvo type="num" val="0"/>
        <cfvo type="num" val="0.5"/>
        <color theme="7"/>
        <color theme="7"/>
      </colorScale>
    </cfRule>
  </conditionalFormatting>
  <conditionalFormatting sqref="J82:J89">
    <cfRule type="cellIs" dxfId="3" priority="39" operator="equal">
      <formula>0</formula>
    </cfRule>
  </conditionalFormatting>
  <conditionalFormatting sqref="O82">
    <cfRule type="colorScale" priority="38">
      <colorScale>
        <cfvo type="num" val="0"/>
        <cfvo type="num" val="0.5"/>
        <color theme="7"/>
        <color theme="7"/>
      </colorScale>
    </cfRule>
  </conditionalFormatting>
  <conditionalFormatting sqref="O83">
    <cfRule type="colorScale" priority="37">
      <colorScale>
        <cfvo type="num" val="0"/>
        <cfvo type="num" val="0.5"/>
        <color theme="7"/>
        <color theme="7"/>
      </colorScale>
    </cfRule>
  </conditionalFormatting>
  <conditionalFormatting sqref="O84:O89">
    <cfRule type="colorScale" priority="36">
      <colorScale>
        <cfvo type="num" val="0"/>
        <cfvo type="num" val="0.5"/>
        <color theme="7"/>
        <color theme="7"/>
      </colorScale>
    </cfRule>
  </conditionalFormatting>
  <conditionalFormatting sqref="P82">
    <cfRule type="colorScale" priority="35">
      <colorScale>
        <cfvo type="num" val="0"/>
        <cfvo type="num" val="0.5"/>
        <color theme="7"/>
        <color theme="7"/>
      </colorScale>
    </cfRule>
  </conditionalFormatting>
  <conditionalFormatting sqref="P83">
    <cfRule type="colorScale" priority="34">
      <colorScale>
        <cfvo type="num" val="0"/>
        <cfvo type="num" val="0.5"/>
        <color theme="7"/>
        <color theme="7"/>
      </colorScale>
    </cfRule>
  </conditionalFormatting>
  <conditionalFormatting sqref="P84:P89">
    <cfRule type="colorScale" priority="33">
      <colorScale>
        <cfvo type="num" val="0"/>
        <cfvo type="num" val="0.5"/>
        <color theme="7"/>
        <color theme="7"/>
      </colorScale>
    </cfRule>
  </conditionalFormatting>
  <conditionalFormatting sqref="J92:J115">
    <cfRule type="cellIs" dxfId="2" priority="31" operator="equal">
      <formula>0</formula>
    </cfRule>
  </conditionalFormatting>
  <conditionalFormatting sqref="O92">
    <cfRule type="colorScale" priority="30">
      <colorScale>
        <cfvo type="num" val="0"/>
        <cfvo type="num" val="0.5"/>
        <color theme="7"/>
        <color theme="7"/>
      </colorScale>
    </cfRule>
  </conditionalFormatting>
  <conditionalFormatting sqref="O93">
    <cfRule type="colorScale" priority="29">
      <colorScale>
        <cfvo type="num" val="0"/>
        <cfvo type="num" val="0.5"/>
        <color theme="7"/>
        <color theme="7"/>
      </colorScale>
    </cfRule>
  </conditionalFormatting>
  <conditionalFormatting sqref="P92">
    <cfRule type="colorScale" priority="27">
      <colorScale>
        <cfvo type="num" val="0"/>
        <cfvo type="num" val="0.5"/>
        <color theme="7"/>
        <color theme="7"/>
      </colorScale>
    </cfRule>
  </conditionalFormatting>
  <conditionalFormatting sqref="P93">
    <cfRule type="colorScale" priority="26">
      <colorScale>
        <cfvo type="num" val="0"/>
        <cfvo type="num" val="0.5"/>
        <color theme="7"/>
        <color theme="7"/>
      </colorScale>
    </cfRule>
  </conditionalFormatting>
  <conditionalFormatting sqref="J118:J120">
    <cfRule type="cellIs" dxfId="1" priority="23" operator="equal">
      <formula>0</formula>
    </cfRule>
  </conditionalFormatting>
  <conditionalFormatting sqref="O118">
    <cfRule type="colorScale" priority="22">
      <colorScale>
        <cfvo type="num" val="0"/>
        <cfvo type="num" val="0.5"/>
        <color theme="7"/>
        <color theme="7"/>
      </colorScale>
    </cfRule>
  </conditionalFormatting>
  <conditionalFormatting sqref="O119">
    <cfRule type="colorScale" priority="21">
      <colorScale>
        <cfvo type="num" val="0"/>
        <cfvo type="num" val="0.5"/>
        <color theme="7"/>
        <color theme="7"/>
      </colorScale>
    </cfRule>
  </conditionalFormatting>
  <conditionalFormatting sqref="P118">
    <cfRule type="colorScale" priority="19">
      <colorScale>
        <cfvo type="num" val="0"/>
        <cfvo type="num" val="0.5"/>
        <color theme="7"/>
        <color theme="7"/>
      </colorScale>
    </cfRule>
  </conditionalFormatting>
  <conditionalFormatting sqref="P119">
    <cfRule type="colorScale" priority="18">
      <colorScale>
        <cfvo type="num" val="0"/>
        <cfvo type="num" val="0.5"/>
        <color theme="7"/>
        <color theme="7"/>
      </colorScale>
    </cfRule>
  </conditionalFormatting>
  <conditionalFormatting sqref="J123:J125">
    <cfRule type="cellIs" dxfId="0" priority="15" operator="equal">
      <formula>0</formula>
    </cfRule>
  </conditionalFormatting>
  <conditionalFormatting sqref="O123">
    <cfRule type="colorScale" priority="14">
      <colorScale>
        <cfvo type="num" val="0"/>
        <cfvo type="num" val="0.5"/>
        <color theme="7"/>
        <color theme="7"/>
      </colorScale>
    </cfRule>
  </conditionalFormatting>
  <conditionalFormatting sqref="O124">
    <cfRule type="colorScale" priority="13">
      <colorScale>
        <cfvo type="num" val="0"/>
        <cfvo type="num" val="0.5"/>
        <color theme="7"/>
        <color theme="7"/>
      </colorScale>
    </cfRule>
  </conditionalFormatting>
  <conditionalFormatting sqref="O125">
    <cfRule type="colorScale" priority="12">
      <colorScale>
        <cfvo type="num" val="0"/>
        <cfvo type="num" val="0.5"/>
        <color theme="7"/>
        <color theme="7"/>
      </colorScale>
    </cfRule>
  </conditionalFormatting>
  <conditionalFormatting sqref="P123">
    <cfRule type="colorScale" priority="11">
      <colorScale>
        <cfvo type="num" val="0"/>
        <cfvo type="num" val="0.5"/>
        <color theme="7"/>
        <color theme="7"/>
      </colorScale>
    </cfRule>
  </conditionalFormatting>
  <conditionalFormatting sqref="P124">
    <cfRule type="colorScale" priority="10">
      <colorScale>
        <cfvo type="num" val="0"/>
        <cfvo type="num" val="0.5"/>
        <color theme="7"/>
        <color theme="7"/>
      </colorScale>
    </cfRule>
  </conditionalFormatting>
  <conditionalFormatting sqref="P125">
    <cfRule type="colorScale" priority="9">
      <colorScale>
        <cfvo type="num" val="0"/>
        <cfvo type="num" val="0.5"/>
        <color theme="7"/>
        <color theme="7"/>
      </colorScale>
    </cfRule>
  </conditionalFormatting>
  <hyperlinks>
    <hyperlink ref="I10" r:id="rId1" xr:uid="{0CE57A0B-BD0B-415A-833E-C039A21593DD}"/>
    <hyperlink ref="I11" r:id="rId2" xr:uid="{27CA0521-C90C-449B-90DF-8DE7B9B27CD0}"/>
    <hyperlink ref="I12" r:id="rId3" xr:uid="{87318A01-2ED1-4CFD-B402-A197001827EA}"/>
    <hyperlink ref="I13" r:id="rId4" xr:uid="{CB0A7E85-72CF-4C03-9B08-6D3DA338B0C0}"/>
    <hyperlink ref="I14" r:id="rId5" xr:uid="{2288BFAD-03AE-4EBF-832E-488446938797}"/>
    <hyperlink ref="I17" r:id="rId6" xr:uid="{DA32DB2B-E51C-480C-9C93-53794CF0C0DA}"/>
    <hyperlink ref="I18" r:id="rId7" xr:uid="{FE72391C-9D6A-4AAD-AB3C-9E44F04395BB}"/>
    <hyperlink ref="I19" r:id="rId8" xr:uid="{404ADA68-0F4E-4BCD-A82B-010E902DB0D9}"/>
    <hyperlink ref="I20:I21" r:id="rId9" display="LINK Anlage" xr:uid="{8E773BC7-4FF5-448E-8C83-BC708D02A58D}"/>
    <hyperlink ref="I24" r:id="rId10" xr:uid="{0BD0F0EA-97B6-4D17-8497-CC0B1683916E}"/>
    <hyperlink ref="I25" r:id="rId11" xr:uid="{D8DF295D-321B-4992-81D5-60F5921DC8CB}"/>
    <hyperlink ref="I28" r:id="rId12" xr:uid="{FFCF58CC-A05F-467B-9D7F-D2CD1723D6E0}"/>
    <hyperlink ref="I29" r:id="rId13" xr:uid="{4A4CE6F6-DC39-4540-B265-C53FBC665FD1}"/>
    <hyperlink ref="I32" r:id="rId14" xr:uid="{2BE31AD6-8194-4920-B1D2-5B76BB9A78A5}"/>
    <hyperlink ref="I33" r:id="rId15" xr:uid="{F5CD83B5-4C09-4056-B192-914AED6E3F92}"/>
    <hyperlink ref="I36" r:id="rId16" xr:uid="{B0565B48-8965-41F6-BA5C-5A2EE1EAFEE5}"/>
    <hyperlink ref="I37" r:id="rId17" xr:uid="{81D920EC-F375-4AA1-86E1-C2525FF976C9}"/>
    <hyperlink ref="I40" r:id="rId18" xr:uid="{3C5BB897-C020-48F4-A6B7-1281FC560575}"/>
    <hyperlink ref="I41" r:id="rId19" xr:uid="{0E7079FA-058F-4EBD-8399-5598934FC5BF}"/>
    <hyperlink ref="I42" r:id="rId20" xr:uid="{A14CA23C-B011-4992-8340-2AE566327E9E}"/>
    <hyperlink ref="I45" r:id="rId21" xr:uid="{BBCB40E1-6BAB-49EA-A39B-A6E17132FD0E}"/>
    <hyperlink ref="I46" r:id="rId22" xr:uid="{C04DA217-728C-4BEE-82F0-D7172CC8BD06}"/>
    <hyperlink ref="I49" r:id="rId23" xr:uid="{1355A82A-4CFF-467B-9484-C900907DC44A}"/>
    <hyperlink ref="I52" r:id="rId24" xr:uid="{71F51414-D57A-484A-9FBC-9F81581E1D4C}"/>
    <hyperlink ref="I53" r:id="rId25" xr:uid="{14B5EDDB-2C96-4F2E-BA05-A81C9EBCC4D7}"/>
    <hyperlink ref="I54" r:id="rId26" xr:uid="{A8456DD2-9324-44E3-9E16-3083D8766775}"/>
    <hyperlink ref="I57" r:id="rId27" xr:uid="{C8C84D50-149C-4036-A712-F6ECFE28FF75}"/>
    <hyperlink ref="I58" r:id="rId28" xr:uid="{572D7756-3679-407D-8F10-8B17031C4614}"/>
    <hyperlink ref="I59" r:id="rId29" xr:uid="{66F580AA-EED9-41C2-80C3-9B55593A8799}"/>
    <hyperlink ref="I60:I63" r:id="rId30" display="LINK Anlage" xr:uid="{C71345F8-32E5-474E-96A9-ADC87BBA7F34}"/>
    <hyperlink ref="I66" r:id="rId31" xr:uid="{784E2BBA-4C61-4E71-8A34-207D1104C477}"/>
    <hyperlink ref="I67" r:id="rId32" xr:uid="{5CF597F1-31F8-4D3E-BB89-29D9001C26D4}"/>
    <hyperlink ref="I68" r:id="rId33" xr:uid="{87619686-1685-43F8-A974-469007F427C7}"/>
    <hyperlink ref="I69:I71" r:id="rId34" display="LINK Anlage" xr:uid="{D89ED4D1-CD08-4848-990D-B98A8388CCF8}"/>
    <hyperlink ref="I74" r:id="rId35" xr:uid="{79D5622A-272B-4BB7-9747-CFD58C11086C}"/>
    <hyperlink ref="I75" r:id="rId36" xr:uid="{D1C76949-2BC4-47BB-9FFD-352E1F9832A2}"/>
    <hyperlink ref="I78" r:id="rId37" xr:uid="{3A933578-D255-4DC1-8103-45494D672147}"/>
    <hyperlink ref="I79" r:id="rId38" xr:uid="{4EC99172-3207-474B-992C-5D79E005B3E2}"/>
    <hyperlink ref="I82" r:id="rId39" xr:uid="{A103A203-47AF-4AF1-8CF5-C024EE35BB70}"/>
    <hyperlink ref="I83" r:id="rId40" xr:uid="{2A076F96-28D9-4EE7-82CE-E2B31C3291F5}"/>
    <hyperlink ref="I84" r:id="rId41" xr:uid="{51143077-A156-4452-B848-06AC9AFF7131}"/>
    <hyperlink ref="I89" r:id="rId42" xr:uid="{05609E42-4A86-4B1C-9539-D89D9C76B668}"/>
    <hyperlink ref="I85:I88" r:id="rId43" display="LINK Anlage" xr:uid="{9EA3B85A-704D-4962-8350-FD37B8505FD1}"/>
    <hyperlink ref="I92" r:id="rId44" xr:uid="{20AAD262-1603-4445-B1DE-C9383881FA67}"/>
    <hyperlink ref="I93" r:id="rId45" xr:uid="{C30BB6FF-C57E-4F7E-A7FD-1E70695DCAF7}"/>
    <hyperlink ref="I94" r:id="rId46" xr:uid="{918A70C9-9E17-4D49-BF52-AE009192768E}"/>
    <hyperlink ref="I110" r:id="rId47" xr:uid="{603FC1FE-DE4B-4F05-937B-F5436050F8A5}"/>
    <hyperlink ref="I111" r:id="rId48" xr:uid="{A7377D2E-0BA8-43D3-AB93-50976EC60BE9}"/>
    <hyperlink ref="I106:I109" r:id="rId49" display="LINK Anlage" xr:uid="{F476CD7F-1AE4-4F9E-A8F9-6E15515CC7AF}"/>
    <hyperlink ref="I112:I115" r:id="rId50" display="LINK Anlage" xr:uid="{01D1BE0F-36AB-40E7-9DE4-B7A8A49BA0D7}"/>
    <hyperlink ref="I118" r:id="rId51" xr:uid="{9A5176AE-DDA7-499C-AA4C-3011DBBA634C}"/>
    <hyperlink ref="I119" r:id="rId52" xr:uid="{C7F73F05-A8A0-4A3C-9ED1-1325EFFF0D49}"/>
    <hyperlink ref="I120" r:id="rId53" xr:uid="{66E4C151-7BB3-49EC-8EB6-F9B7667F4FB2}"/>
    <hyperlink ref="I123" r:id="rId54" xr:uid="{7DA59E9F-F44B-46F9-9CB1-059457075E6B}"/>
    <hyperlink ref="I124" r:id="rId55" xr:uid="{8C28750E-62B2-4FA5-9B04-E0591B05F485}"/>
    <hyperlink ref="I125" r:id="rId56" xr:uid="{F7B844CF-3ABF-42F9-9B59-B9CC79B8ED51}"/>
    <hyperlink ref="I95" r:id="rId57" xr:uid="{9BB936C7-0EC8-4C6E-AE50-A2189B9B0D7F}"/>
    <hyperlink ref="I96" r:id="rId58" xr:uid="{A2F29A5A-452F-4063-9AF0-CEE7C8EC92E8}"/>
    <hyperlink ref="I97" r:id="rId59" xr:uid="{A499F2E8-07EB-4699-B6D7-F4627B5D96E9}"/>
    <hyperlink ref="I98" r:id="rId60" xr:uid="{5CE63205-49BD-47F3-9D43-28421C8809FE}"/>
    <hyperlink ref="I99" r:id="rId61" xr:uid="{0CF98326-5461-4B14-AFB2-15A2F96B8A26}"/>
    <hyperlink ref="I100" r:id="rId62" xr:uid="{BE3E0758-B8A5-4583-9C28-CBEF99B930F3}"/>
    <hyperlink ref="I101" r:id="rId63" xr:uid="{CD5C02AA-CB48-460B-9731-ADE989F710CD}"/>
    <hyperlink ref="I102" r:id="rId64" xr:uid="{65A5502D-EF95-4CBB-922F-6AB4244502FE}"/>
    <hyperlink ref="I103" r:id="rId65" xr:uid="{D7C41741-047F-4F27-8CA3-03F1BFF7EC38}"/>
    <hyperlink ref="I104" r:id="rId66" xr:uid="{E4BC454B-EEED-4638-BD6E-DB189F2662AC}"/>
    <hyperlink ref="I105" r:id="rId67" xr:uid="{82C7936E-BF7F-4B8C-82AD-C2082ABB7F93}"/>
  </hyperlinks>
  <pageMargins left="0.7" right="0.7" top="0.78740157499999996" bottom="0.78740157499999996" header="0.3" footer="0.3"/>
  <pageSetup paperSize="9" orientation="portrait" r:id="rId68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65" operator="containsText" id="{F60F5271-020F-41B3-9BE0-EF2FC4D9CADA}">
            <xm:f>NOT(ISERROR(SEARCH($H$10=1,J10)))</xm:f>
            <xm:f>$H$10=1</xm:f>
            <x14:dxf/>
          </x14:cfRule>
          <xm:sqref>J10:J14</xm:sqref>
        </x14:conditionalFormatting>
        <x14:conditionalFormatting xmlns:xm="http://schemas.microsoft.com/office/excel/2006/main">
          <x14:cfRule type="containsText" priority="148" operator="containsText" id="{136DF693-1D2C-49E3-87BE-A46C42BF6257}">
            <xm:f>NOT(ISERROR(SEARCH($H$10=1,J17)))</xm:f>
            <xm:f>$H$10=1</xm:f>
            <x14:dxf/>
          </x14:cfRule>
          <xm:sqref>J17:J21</xm:sqref>
        </x14:conditionalFormatting>
        <x14:conditionalFormatting xmlns:xm="http://schemas.microsoft.com/office/excel/2006/main">
          <x14:cfRule type="containsText" priority="136" operator="containsText" id="{7D16AB79-9E36-4AB6-9C4A-EFA7C4B78F18}">
            <xm:f>NOT(ISERROR(SEARCH($H$10=1,J24)))</xm:f>
            <xm:f>$H$10=1</xm:f>
            <x14:dxf/>
          </x14:cfRule>
          <xm:sqref>J24:J25</xm:sqref>
        </x14:conditionalFormatting>
        <x14:conditionalFormatting xmlns:xm="http://schemas.microsoft.com/office/excel/2006/main">
          <x14:cfRule type="containsText" priority="128" operator="containsText" id="{0BDD6106-8490-4660-AF31-460E745CD7B0}">
            <xm:f>NOT(ISERROR(SEARCH($H$10=1,J28)))</xm:f>
            <xm:f>$H$10=1</xm:f>
            <x14:dxf/>
          </x14:cfRule>
          <xm:sqref>J28:J29</xm:sqref>
        </x14:conditionalFormatting>
        <x14:conditionalFormatting xmlns:xm="http://schemas.microsoft.com/office/excel/2006/main">
          <x14:cfRule type="containsText" priority="120" operator="containsText" id="{75651ADF-C889-486D-B397-951605AFA3DC}">
            <xm:f>NOT(ISERROR(SEARCH($H$10=1,J32)))</xm:f>
            <xm:f>$H$10=1</xm:f>
            <x14:dxf/>
          </x14:cfRule>
          <xm:sqref>J32:J33</xm:sqref>
        </x14:conditionalFormatting>
        <x14:conditionalFormatting xmlns:xm="http://schemas.microsoft.com/office/excel/2006/main">
          <x14:cfRule type="containsText" priority="112" operator="containsText" id="{1FA3F050-BE64-42D4-8FE0-10BE22F7E26B}">
            <xm:f>NOT(ISERROR(SEARCH($H$10=1,J36)))</xm:f>
            <xm:f>$H$10=1</xm:f>
            <x14:dxf/>
          </x14:cfRule>
          <xm:sqref>J36:J37</xm:sqref>
        </x14:conditionalFormatting>
        <x14:conditionalFormatting xmlns:xm="http://schemas.microsoft.com/office/excel/2006/main">
          <x14:cfRule type="containsText" priority="104" operator="containsText" id="{9403A430-020D-461C-8773-27BB88615FAA}">
            <xm:f>NOT(ISERROR(SEARCH($H$10=1,J40)))</xm:f>
            <xm:f>$H$10=1</xm:f>
            <x14:dxf/>
          </x14:cfRule>
          <xm:sqref>J40:J42</xm:sqref>
        </x14:conditionalFormatting>
        <x14:conditionalFormatting xmlns:xm="http://schemas.microsoft.com/office/excel/2006/main">
          <x14:cfRule type="containsText" priority="96" operator="containsText" id="{4844D412-8225-4F62-939C-2C1B4A8690DF}">
            <xm:f>NOT(ISERROR(SEARCH($H$10=1,J45)))</xm:f>
            <xm:f>$H$10=1</xm:f>
            <x14:dxf/>
          </x14:cfRule>
          <xm:sqref>J45:J46</xm:sqref>
        </x14:conditionalFormatting>
        <x14:conditionalFormatting xmlns:xm="http://schemas.microsoft.com/office/excel/2006/main">
          <x14:cfRule type="containsText" priority="88" operator="containsText" id="{DFFFC620-59DF-420D-B80A-1816222C0F66}">
            <xm:f>NOT(ISERROR(SEARCH($H$10=1,J49)))</xm:f>
            <xm:f>$H$10=1</xm:f>
            <x14:dxf/>
          </x14:cfRule>
          <xm:sqref>J49</xm:sqref>
        </x14:conditionalFormatting>
        <x14:conditionalFormatting xmlns:xm="http://schemas.microsoft.com/office/excel/2006/main">
          <x14:cfRule type="containsText" priority="80" operator="containsText" id="{2BBDB28F-D77C-4791-BA1D-566425BA995D}">
            <xm:f>NOT(ISERROR(SEARCH($H$10=1,J52)))</xm:f>
            <xm:f>$H$10=1</xm:f>
            <x14:dxf/>
          </x14:cfRule>
          <xm:sqref>J52:J54</xm:sqref>
        </x14:conditionalFormatting>
        <x14:conditionalFormatting xmlns:xm="http://schemas.microsoft.com/office/excel/2006/main">
          <x14:cfRule type="containsText" priority="72" operator="containsText" id="{7E380E34-F65E-40A1-BC4A-ACA47BB72183}">
            <xm:f>NOT(ISERROR(SEARCH($H$10=1,J57)))</xm:f>
            <xm:f>$H$10=1</xm:f>
            <x14:dxf/>
          </x14:cfRule>
          <xm:sqref>J57:J63</xm:sqref>
        </x14:conditionalFormatting>
        <x14:conditionalFormatting xmlns:xm="http://schemas.microsoft.com/office/excel/2006/main">
          <x14:cfRule type="containsText" priority="64" operator="containsText" id="{DCC2AAE5-04E6-4630-B44E-7EBD101B8B62}">
            <xm:f>NOT(ISERROR(SEARCH($H$10=1,J66)))</xm:f>
            <xm:f>$H$10=1</xm:f>
            <x14:dxf/>
          </x14:cfRule>
          <xm:sqref>J66:J71</xm:sqref>
        </x14:conditionalFormatting>
        <x14:conditionalFormatting xmlns:xm="http://schemas.microsoft.com/office/excel/2006/main">
          <x14:cfRule type="containsText" priority="56" operator="containsText" id="{21D7CEB6-BA88-4D42-8E25-2E00B9499792}">
            <xm:f>NOT(ISERROR(SEARCH($H$10=1,J74)))</xm:f>
            <xm:f>$H$10=1</xm:f>
            <x14:dxf/>
          </x14:cfRule>
          <xm:sqref>J74:J75</xm:sqref>
        </x14:conditionalFormatting>
        <x14:conditionalFormatting xmlns:xm="http://schemas.microsoft.com/office/excel/2006/main">
          <x14:cfRule type="containsText" priority="48" operator="containsText" id="{95F02B9D-48EC-4FF4-9A78-A080A1A135D6}">
            <xm:f>NOT(ISERROR(SEARCH($H$10=1,J78)))</xm:f>
            <xm:f>$H$10=1</xm:f>
            <x14:dxf/>
          </x14:cfRule>
          <xm:sqref>J78:J79</xm:sqref>
        </x14:conditionalFormatting>
        <x14:conditionalFormatting xmlns:xm="http://schemas.microsoft.com/office/excel/2006/main">
          <x14:cfRule type="containsText" priority="40" operator="containsText" id="{73F68E87-BAAC-4F37-A1D9-2F19117D31B4}">
            <xm:f>NOT(ISERROR(SEARCH($H$10=1,J82)))</xm:f>
            <xm:f>$H$10=1</xm:f>
            <x14:dxf/>
          </x14:cfRule>
          <xm:sqref>J82:J89</xm:sqref>
        </x14:conditionalFormatting>
        <x14:conditionalFormatting xmlns:xm="http://schemas.microsoft.com/office/excel/2006/main">
          <x14:cfRule type="containsText" priority="32" operator="containsText" id="{9FBB3578-555B-4833-B63D-88F57DA52337}">
            <xm:f>NOT(ISERROR(SEARCH($H$10=1,J92)))</xm:f>
            <xm:f>$H$10=1</xm:f>
            <x14:dxf/>
          </x14:cfRule>
          <xm:sqref>J92:J115</xm:sqref>
        </x14:conditionalFormatting>
        <x14:conditionalFormatting xmlns:xm="http://schemas.microsoft.com/office/excel/2006/main">
          <x14:cfRule type="containsText" priority="24" operator="containsText" id="{CD7FD49E-1B2B-4268-94D3-05B2A3BD50CB}">
            <xm:f>NOT(ISERROR(SEARCH($H$10=1,J118)))</xm:f>
            <xm:f>$H$10=1</xm:f>
            <x14:dxf/>
          </x14:cfRule>
          <xm:sqref>J118:J120</xm:sqref>
        </x14:conditionalFormatting>
        <x14:conditionalFormatting xmlns:xm="http://schemas.microsoft.com/office/excel/2006/main">
          <x14:cfRule type="containsText" priority="16" operator="containsText" id="{03E227F8-7516-4E30-9422-2E8E0C43CD21}">
            <xm:f>NOT(ISERROR(SEARCH($H$10=1,J123)))</xm:f>
            <xm:f>$H$10=1</xm:f>
            <x14:dxf/>
          </x14:cfRule>
          <xm:sqref>J123:J125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Hinweise</vt:lpstr>
      <vt:lpstr>LOS-Gruppe FB04</vt:lpstr>
    </vt:vector>
  </TitlesOfParts>
  <Manager/>
  <Company>Otto-von-Guericke-Universität Magdeburg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Krause, Christoph</dc:creator>
  <cp:keywords/>
  <dc:description/>
  <cp:lastModifiedBy>Nico Mosel</cp:lastModifiedBy>
  <cp:revision/>
  <dcterms:created xsi:type="dcterms:W3CDTF">2024-04-28T11:42:07Z</dcterms:created>
  <dcterms:modified xsi:type="dcterms:W3CDTF">2024-07-04T15:21:00Z</dcterms:modified>
  <cp:category/>
  <cp:contentStatus/>
</cp:coreProperties>
</file>